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30" yWindow="885" windowWidth="15480" windowHeight="10500"/>
  </bookViews>
  <sheets>
    <sheet name="2 programa" sheetId="9" r:id="rId1"/>
    <sheet name="Lyginamasis variantas" sheetId="10" state="hidden" r:id="rId2"/>
    <sheet name="Aiškinamoji lentelė " sheetId="7" state="hidden" r:id="rId3"/>
  </sheets>
  <definedNames>
    <definedName name="_xlnm.Print_Area" localSheetId="0">'2 programa'!$A$1:$N$97</definedName>
    <definedName name="_xlnm.Print_Area" localSheetId="2">'Aiškinamoji lentelė '!$A$1:$R$95</definedName>
    <definedName name="_xlnm.Print_Area" localSheetId="1">'Lyginamasis variantas'!$A$1:$U$100</definedName>
    <definedName name="_xlnm.Print_Titles" localSheetId="0">'2 programa'!$7:$9</definedName>
    <definedName name="_xlnm.Print_Titles" localSheetId="2">'Aiškinamoji lentelė '!$6:$8</definedName>
    <definedName name="_xlnm.Print_Titles" localSheetId="1">'Lyginamasis variantas'!$7:$9</definedName>
  </definedNames>
  <calcPr calcId="152511" fullPrecision="0"/>
</workbook>
</file>

<file path=xl/calcChain.xml><?xml version="1.0" encoding="utf-8"?>
<calcChain xmlns="http://schemas.openxmlformats.org/spreadsheetml/2006/main">
  <c r="I46" i="9" l="1"/>
  <c r="H46" i="9"/>
  <c r="M55" i="10"/>
  <c r="M56" i="10"/>
  <c r="M57" i="10" s="1"/>
  <c r="I55" i="10"/>
  <c r="J55" i="10"/>
  <c r="J56" i="10" s="1"/>
  <c r="J57" i="10" s="1"/>
  <c r="J53" i="10"/>
  <c r="K53" i="7" l="1"/>
  <c r="N66" i="10" l="1"/>
  <c r="L66" i="10"/>
  <c r="L77" i="10" s="1"/>
  <c r="K66" i="10"/>
  <c r="K77" i="10" s="1"/>
  <c r="I77" i="10"/>
  <c r="J77" i="10"/>
  <c r="N77" i="10"/>
  <c r="O77" i="10"/>
  <c r="H77" i="10"/>
  <c r="M86" i="7" l="1"/>
  <c r="M88" i="7"/>
  <c r="M87" i="7"/>
  <c r="M85" i="7"/>
  <c r="M75" i="7" l="1"/>
  <c r="M71" i="7"/>
  <c r="M65" i="7"/>
  <c r="M54" i="7"/>
  <c r="M42" i="7"/>
  <c r="M21" i="7"/>
  <c r="M17" i="7"/>
  <c r="M76" i="7" l="1"/>
  <c r="M77" i="7" s="1"/>
  <c r="M22" i="7"/>
  <c r="M55" i="7"/>
  <c r="M56" i="7" s="1"/>
  <c r="M78" i="7" l="1"/>
  <c r="H60" i="9" l="1"/>
  <c r="H61" i="9"/>
  <c r="I60" i="10" l="1"/>
  <c r="I66" i="10" s="1"/>
  <c r="H66" i="9" l="1"/>
  <c r="O95" i="10" l="1"/>
  <c r="O94" i="10"/>
  <c r="O93" i="10"/>
  <c r="O90" i="10"/>
  <c r="O89" i="10"/>
  <c r="O88" i="10"/>
  <c r="O87" i="10"/>
  <c r="O86" i="10"/>
  <c r="M92" i="10"/>
  <c r="N95" i="10"/>
  <c r="N94" i="10"/>
  <c r="N93" i="10"/>
  <c r="N91" i="10"/>
  <c r="N90" i="10"/>
  <c r="N89" i="10"/>
  <c r="N88" i="10"/>
  <c r="N87" i="10"/>
  <c r="N86" i="10"/>
  <c r="P66" i="10"/>
  <c r="P77" i="10" s="1"/>
  <c r="O66" i="10"/>
  <c r="O76" i="10"/>
  <c r="O72" i="10"/>
  <c r="O55" i="10"/>
  <c r="O43" i="10"/>
  <c r="O22" i="10"/>
  <c r="O18" i="10"/>
  <c r="N76" i="10"/>
  <c r="N72" i="10"/>
  <c r="N55" i="10"/>
  <c r="N43" i="10"/>
  <c r="N22" i="10"/>
  <c r="N18" i="10"/>
  <c r="M86" i="10"/>
  <c r="M85" i="10" s="1"/>
  <c r="M66" i="10" l="1"/>
  <c r="O56" i="10"/>
  <c r="N78" i="10"/>
  <c r="O78" i="10"/>
  <c r="N23" i="10"/>
  <c r="O23" i="10"/>
  <c r="O57" i="10" s="1"/>
  <c r="N56" i="10"/>
  <c r="O92" i="10"/>
  <c r="N92" i="10"/>
  <c r="O85" i="10"/>
  <c r="N85" i="10"/>
  <c r="N84" i="10" s="1"/>
  <c r="J95" i="10"/>
  <c r="J94" i="10"/>
  <c r="J93" i="10"/>
  <c r="J90" i="10"/>
  <c r="J89" i="10"/>
  <c r="J88" i="10"/>
  <c r="J87" i="10"/>
  <c r="J86" i="10"/>
  <c r="M77" i="10" l="1"/>
  <c r="M78" i="10" s="1"/>
  <c r="M79" i="10" s="1"/>
  <c r="O79" i="10"/>
  <c r="N57" i="10"/>
  <c r="N79" i="10" s="1"/>
  <c r="N96" i="10"/>
  <c r="J92" i="10"/>
  <c r="J85" i="10"/>
  <c r="J66" i="10"/>
  <c r="J91" i="10" l="1"/>
  <c r="J84" i="10" s="1"/>
  <c r="J96" i="10" s="1"/>
  <c r="I91" i="10"/>
  <c r="L95" i="10"/>
  <c r="L94" i="10"/>
  <c r="L93" i="10"/>
  <c r="L91" i="10"/>
  <c r="L90" i="10"/>
  <c r="L89" i="10"/>
  <c r="L88" i="10"/>
  <c r="L87" i="10"/>
  <c r="L86" i="10"/>
  <c r="I95" i="10"/>
  <c r="I94" i="10"/>
  <c r="I93" i="10"/>
  <c r="I90" i="10"/>
  <c r="I89" i="10"/>
  <c r="I88" i="10"/>
  <c r="I87" i="10"/>
  <c r="I86" i="10"/>
  <c r="K43" i="10"/>
  <c r="H43" i="10"/>
  <c r="J78" i="10" l="1"/>
  <c r="J79" i="10" s="1"/>
  <c r="L76" i="10"/>
  <c r="L72" i="10"/>
  <c r="L55" i="10"/>
  <c r="L43" i="10"/>
  <c r="L22" i="10"/>
  <c r="L18" i="10"/>
  <c r="I76" i="10"/>
  <c r="I72" i="10"/>
  <c r="I43" i="10"/>
  <c r="I22" i="10"/>
  <c r="I18" i="10"/>
  <c r="P95" i="10"/>
  <c r="K95" i="10"/>
  <c r="H95" i="10"/>
  <c r="K94" i="10"/>
  <c r="H94" i="10"/>
  <c r="P93" i="10"/>
  <c r="K93" i="10"/>
  <c r="H93" i="10"/>
  <c r="P91" i="10"/>
  <c r="K91" i="10"/>
  <c r="H91" i="10"/>
  <c r="P90" i="10"/>
  <c r="K90" i="10"/>
  <c r="H90" i="10"/>
  <c r="P89" i="10"/>
  <c r="K89" i="10"/>
  <c r="H89" i="10"/>
  <c r="P88" i="10"/>
  <c r="K88" i="10"/>
  <c r="H88" i="10"/>
  <c r="P87" i="10"/>
  <c r="K87" i="10"/>
  <c r="H87" i="10"/>
  <c r="P86" i="10"/>
  <c r="K86" i="10"/>
  <c r="H86" i="10"/>
  <c r="P76" i="10"/>
  <c r="K76" i="10"/>
  <c r="H76" i="10"/>
  <c r="P72" i="10"/>
  <c r="K72" i="10"/>
  <c r="H72" i="10"/>
  <c r="H66" i="10"/>
  <c r="P55" i="10"/>
  <c r="K55" i="10"/>
  <c r="H55" i="10"/>
  <c r="H56" i="10" s="1"/>
  <c r="P43" i="10"/>
  <c r="P23" i="10"/>
  <c r="K22" i="10"/>
  <c r="H22" i="10"/>
  <c r="K18" i="10"/>
  <c r="H18" i="10"/>
  <c r="O91" i="10" l="1"/>
  <c r="O84" i="10" s="1"/>
  <c r="O96" i="10" s="1"/>
  <c r="K23" i="10"/>
  <c r="L23" i="10"/>
  <c r="H85" i="10"/>
  <c r="H84" i="10" s="1"/>
  <c r="K92" i="10"/>
  <c r="K56" i="10"/>
  <c r="P85" i="10"/>
  <c r="P84" i="10" s="1"/>
  <c r="H92" i="10"/>
  <c r="I23" i="10"/>
  <c r="K85" i="10"/>
  <c r="K84" i="10" s="1"/>
  <c r="H23" i="10"/>
  <c r="P92" i="10"/>
  <c r="I56" i="10"/>
  <c r="L78" i="10"/>
  <c r="P56" i="10"/>
  <c r="P57" i="10" s="1"/>
  <c r="P78" i="10"/>
  <c r="H78" i="10"/>
  <c r="K78" i="10"/>
  <c r="I78" i="10"/>
  <c r="L56" i="10"/>
  <c r="L57" i="10" s="1"/>
  <c r="K57" i="10" l="1"/>
  <c r="K79" i="10" s="1"/>
  <c r="L79" i="10"/>
  <c r="P79" i="10"/>
  <c r="P96" i="10"/>
  <c r="H96" i="10"/>
  <c r="I57" i="10"/>
  <c r="I79" i="10" s="1"/>
  <c r="K96" i="10"/>
  <c r="H57" i="10"/>
  <c r="M91" i="10" l="1"/>
  <c r="M84" i="10" s="1"/>
  <c r="M96" i="10" s="1"/>
  <c r="H79" i="10"/>
  <c r="I92" i="10"/>
  <c r="L92" i="10"/>
  <c r="I85" i="10" l="1"/>
  <c r="I84" i="10" s="1"/>
  <c r="I96" i="10" s="1"/>
  <c r="L85" i="10"/>
  <c r="L35" i="7"/>
  <c r="K35" i="7"/>
  <c r="L84" i="10" l="1"/>
  <c r="L96" i="10" s="1"/>
  <c r="I55" i="9"/>
  <c r="J55" i="9"/>
  <c r="H55" i="9"/>
  <c r="I85" i="9"/>
  <c r="H86" i="9"/>
  <c r="I43" i="9"/>
  <c r="J43" i="9"/>
  <c r="H43" i="9"/>
  <c r="H56" i="9" l="1"/>
  <c r="I56" i="9"/>
  <c r="J56" i="9"/>
  <c r="J94" i="9"/>
  <c r="I94" i="9"/>
  <c r="H94" i="9"/>
  <c r="I93" i="9"/>
  <c r="H93" i="9"/>
  <c r="J92" i="9"/>
  <c r="I92" i="9"/>
  <c r="H92" i="9"/>
  <c r="J90" i="9"/>
  <c r="I90" i="9"/>
  <c r="H90" i="9"/>
  <c r="J89" i="9"/>
  <c r="I89" i="9"/>
  <c r="H89" i="9"/>
  <c r="J88" i="9"/>
  <c r="I88" i="9"/>
  <c r="H88" i="9"/>
  <c r="J87" i="9"/>
  <c r="I87" i="9"/>
  <c r="H87" i="9"/>
  <c r="J86" i="9"/>
  <c r="I86" i="9"/>
  <c r="J76" i="9"/>
  <c r="I76" i="9"/>
  <c r="H76" i="9"/>
  <c r="J72" i="9"/>
  <c r="I72" i="9"/>
  <c r="J66" i="9"/>
  <c r="I66" i="9"/>
  <c r="J85" i="9"/>
  <c r="J22" i="9"/>
  <c r="I22" i="9"/>
  <c r="J18" i="9"/>
  <c r="I18" i="9"/>
  <c r="H18" i="9"/>
  <c r="J77" i="9" l="1"/>
  <c r="I77" i="9"/>
  <c r="I78" i="9" s="1"/>
  <c r="I91" i="9"/>
  <c r="J91" i="9"/>
  <c r="H91" i="9"/>
  <c r="J78" i="9"/>
  <c r="H72" i="9"/>
  <c r="H85" i="9"/>
  <c r="H84" i="9" s="1"/>
  <c r="H83" i="9" s="1"/>
  <c r="I84" i="9"/>
  <c r="I83" i="9" s="1"/>
  <c r="I23" i="9"/>
  <c r="J84" i="9"/>
  <c r="J83" i="9" s="1"/>
  <c r="J23" i="9"/>
  <c r="H22" i="9"/>
  <c r="H23" i="9" s="1"/>
  <c r="H77" i="9" l="1"/>
  <c r="H78" i="9" s="1"/>
  <c r="H95" i="9"/>
  <c r="J95" i="9"/>
  <c r="H57" i="9"/>
  <c r="I95" i="9"/>
  <c r="I57" i="9"/>
  <c r="I79" i="9" s="1"/>
  <c r="J57" i="9"/>
  <c r="J79" i="9" s="1"/>
  <c r="H79" i="9" l="1"/>
  <c r="J71" i="7"/>
  <c r="K93" i="7" l="1"/>
  <c r="J93" i="7"/>
  <c r="J90" i="7"/>
  <c r="J75" i="7" l="1"/>
  <c r="K21" i="7" l="1"/>
  <c r="L21" i="7"/>
  <c r="J21" i="7"/>
  <c r="J85" i="7" l="1"/>
  <c r="K75" i="7"/>
  <c r="L75" i="7"/>
  <c r="J17" i="7"/>
  <c r="J54" i="7"/>
  <c r="J65" i="7"/>
  <c r="J42" i="7"/>
  <c r="L85" i="7"/>
  <c r="K85" i="7"/>
  <c r="J76" i="7" l="1"/>
  <c r="J22" i="7"/>
  <c r="J92" i="7"/>
  <c r="J87" i="7"/>
  <c r="K71" i="7"/>
  <c r="L71" i="7"/>
  <c r="J88" i="7" l="1"/>
  <c r="J86" i="7"/>
  <c r="L94" i="7"/>
  <c r="L86" i="7"/>
  <c r="K86" i="7"/>
  <c r="L90" i="7"/>
  <c r="K90" i="7"/>
  <c r="L92" i="7"/>
  <c r="K92" i="7"/>
  <c r="L88" i="7"/>
  <c r="K88" i="7"/>
  <c r="L87" i="7"/>
  <c r="K87" i="7"/>
  <c r="L91" i="7" l="1"/>
  <c r="K54" i="7"/>
  <c r="L54" i="7"/>
  <c r="L42" i="7" l="1"/>
  <c r="L55" i="7" s="1"/>
  <c r="K94" i="7" l="1"/>
  <c r="K91" i="7" s="1"/>
  <c r="J94" i="7"/>
  <c r="J91" i="7" s="1"/>
  <c r="L89" i="7"/>
  <c r="K89" i="7"/>
  <c r="J89" i="7"/>
  <c r="J84" i="7" s="1"/>
  <c r="J83" i="7" s="1"/>
  <c r="L65" i="7"/>
  <c r="L76" i="7" s="1"/>
  <c r="K65" i="7"/>
  <c r="K76" i="7" s="1"/>
  <c r="K42" i="7"/>
  <c r="K55" i="7" s="1"/>
  <c r="J55" i="7"/>
  <c r="L17" i="7"/>
  <c r="L22" i="7" s="1"/>
  <c r="K17" i="7"/>
  <c r="K22" i="7" s="1"/>
  <c r="J95" i="7" l="1"/>
  <c r="J56" i="7"/>
  <c r="K77" i="7"/>
  <c r="L77" i="7"/>
  <c r="J77" i="7"/>
  <c r="L84" i="7"/>
  <c r="L83" i="7" s="1"/>
  <c r="K84" i="7"/>
  <c r="K83" i="7" s="1"/>
  <c r="L95" i="7" l="1"/>
  <c r="K95" i="7"/>
  <c r="J78" i="7"/>
  <c r="M92" i="7" s="1"/>
  <c r="K56" i="7"/>
  <c r="K78" i="7" s="1"/>
  <c r="L56" i="7"/>
  <c r="L78" i="7" s="1"/>
  <c r="M94" i="7" l="1"/>
  <c r="M91" i="7" s="1"/>
  <c r="M89" i="7"/>
  <c r="M84" i="7" s="1"/>
  <c r="M90" i="7"/>
  <c r="M83" i="7" l="1"/>
  <c r="M95" i="7"/>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9"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K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K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D49"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0"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K54"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3"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1" authorId="0" shapeId="0">
      <text>
        <r>
          <rPr>
            <sz val="9"/>
            <color indexed="81"/>
            <rFont val="Tahoma"/>
            <family val="2"/>
            <charset val="186"/>
          </rPr>
          <t xml:space="preserve">Jono kalnelio KT lėšos yra:
Gautos 16 lėšos į IED b/s 10.262,96 EUR už 2014 m. sutartį su UAB V.Paulius &amp; Associates
</t>
        </r>
      </text>
    </comment>
    <comment ref="E74" authorId="0" shapeId="0">
      <text>
        <r>
          <rPr>
            <sz val="9"/>
            <color indexed="81"/>
            <rFont val="Tahoma"/>
            <family val="2"/>
            <charset val="186"/>
          </rPr>
          <t xml:space="preserve">3.2.1.3.
Įrengti turizmo infrastruktūrą Smiltynėje, Antrojoje Melnragėje, Giruliuose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9"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Q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Q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D49"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0"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Q54"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1"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U64" authorId="0" shapeId="0">
      <text>
        <r>
          <rPr>
            <b/>
            <sz val="9"/>
            <color indexed="81"/>
            <rFont val="Tahoma"/>
            <family val="2"/>
            <charset val="186"/>
          </rPr>
          <t>Kolegijoje pritarta II variantui. A</t>
        </r>
        <r>
          <rPr>
            <sz val="9"/>
            <color indexed="81"/>
            <rFont val="Tahoma"/>
            <family val="2"/>
            <charset val="186"/>
          </rPr>
          <t>ntrąjį variantą būtų galima įgyvendinti etapais – pirmame etape įrengti metalines konstrukcijas su apžvalgos aikštele (kuri galėtų funkcionuoti ir už pakilimą būtų galima imtis pinigus), antrame etape kelti mūro sienas (procese galėtų dalyvauti miestiečiai prisidėdami prie bilieto ar plytos pirkimo).</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1" authorId="0" shapeId="0">
      <text>
        <r>
          <rPr>
            <sz val="9"/>
            <color indexed="81"/>
            <rFont val="Tahoma"/>
            <family val="2"/>
            <charset val="186"/>
          </rPr>
          <t xml:space="preserve">Jono kalnelio KT lėšos yra:
Gautos 16 lėšos į IED b/s 10.262,96 EUR už 2014 m. sutartį su UAB V.Paulius &amp; Associates
</t>
        </r>
      </text>
    </comment>
    <comment ref="E74" authorId="0" shapeId="0">
      <text>
        <r>
          <rPr>
            <sz val="9"/>
            <color indexed="81"/>
            <rFont val="Tahoma"/>
            <family val="2"/>
            <charset val="186"/>
          </rPr>
          <t xml:space="preserve">3.2.1.3.
Įrengti turizmo infrastruktūrą Smiltynėje, Antrojoje Melnragėje, Giruliuose </t>
        </r>
      </text>
    </comment>
    <comment ref="H85" authorId="0" shapeId="0">
      <text>
        <r>
          <rPr>
            <b/>
            <sz val="9"/>
            <color indexed="81"/>
            <rFont val="Tahoma"/>
            <family val="2"/>
            <charset val="186"/>
          </rPr>
          <t xml:space="preserve">2253,2
</t>
        </r>
        <r>
          <rPr>
            <sz val="9"/>
            <color indexed="81"/>
            <rFont val="Tahoma"/>
            <family val="2"/>
            <charset val="186"/>
          </rPr>
          <t xml:space="preserve">
</t>
        </r>
      </text>
    </comment>
    <comment ref="I85" authorId="0" shapeId="0">
      <text>
        <r>
          <rPr>
            <b/>
            <sz val="9"/>
            <color indexed="81"/>
            <rFont val="Tahoma"/>
            <family val="2"/>
            <charset val="186"/>
          </rPr>
          <t>2223,7</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N27" authorId="0" shapeId="0">
      <text>
        <r>
          <rPr>
            <sz val="9"/>
            <color indexed="81"/>
            <rFont val="Tahoma"/>
            <family val="2"/>
            <charset val="186"/>
          </rPr>
          <t xml:space="preserve">(CONVENE, ADVENTURE),  miestų šventės (Sostinės dienos Vilniuje, Hansa šventė Kaune, Jūros šventė Klaipėdoje), </t>
        </r>
      </text>
    </comment>
    <comment ref="E28"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N38"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N44"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N45"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N46" authorId="0" shapeId="0">
      <text>
        <r>
          <rPr>
            <sz val="9"/>
            <color indexed="81"/>
            <rFont val="Tahoma"/>
            <family val="2"/>
            <charset val="186"/>
          </rPr>
          <t>2016-03-24 sutartis Nr. J9-477, galioja iki 2019-12-31.  Sumos pakoreguotos pagal 2016-12-16 el. laišką iš Projekto vadovo.</t>
        </r>
      </text>
    </comment>
    <comment ref="E48"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N53"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7"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I70" authorId="0" shapeId="0">
      <text>
        <r>
          <rPr>
            <sz val="9"/>
            <color indexed="81"/>
            <rFont val="Tahoma"/>
            <family val="2"/>
            <charset val="186"/>
          </rPr>
          <t xml:space="preserve">Jono kalnelio KT lėšos yra:
Gautos 16 lėšos į IED b/s 10.262,96 EUR už 2014 m. sutartį su UAB V.Paulius &amp; Associates
</t>
        </r>
      </text>
    </comment>
    <comment ref="F73"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J84" authorId="0" shapeId="0">
      <text>
        <r>
          <rPr>
            <b/>
            <sz val="9"/>
            <color indexed="81"/>
            <rFont val="Tahoma"/>
            <family val="2"/>
            <charset val="186"/>
          </rPr>
          <t>2223,7</t>
        </r>
        <r>
          <rPr>
            <sz val="9"/>
            <color indexed="81"/>
            <rFont val="Tahoma"/>
            <family val="2"/>
            <charset val="186"/>
          </rPr>
          <t xml:space="preserve">
</t>
        </r>
      </text>
    </comment>
  </commentList>
</comments>
</file>

<file path=xl/sharedStrings.xml><?xml version="1.0" encoding="utf-8"?>
<sst xmlns="http://schemas.openxmlformats.org/spreadsheetml/2006/main" count="662" uniqueCount="171">
  <si>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</si>
  <si>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</si>
  <si>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</si>
  <si>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</si>
  <si>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</si>
  <si>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</si>
  <si>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</si>
  <si>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</si>
  <si>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</si>
  <si>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</si>
  <si>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</si>
  <si>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</si>
  <si>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</si>
  <si>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</si>
  <si>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</si>
  <si>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</si>
  <si>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</si>
  <si>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</si>
  <si>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</si>
  <si>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</si>
  <si>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</si>
  <si>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</si>
  <si>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</si>
  <si>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</si>
  <si>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</si>
  <si>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</si>
  <si>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</si>
  <si>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</si>
  <si>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</si>
  <si>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</si>
  <si>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</si>
  <si>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</si>
  <si>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</si>
  <si>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</si>
  <si>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</si>
  <si>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</si>
  <si>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</si>
  <si>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</si>
  <si>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</si>
  <si>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</si>
  <si>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</si>
  <si>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</si>
  <si>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</si>
  <si>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</si>
  <si>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</si>
  <si>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</si>
  <si>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</si>
  <si>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</si>
  <si>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</si>
  <si>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Planas</t>
  </si>
  <si>
    <t>Savivaldybės biudžetas, iš jo:</t>
  </si>
  <si>
    <t>Klaipėdos pilies ir bastionų komplekso restauravimas ir atgaivinimas</t>
  </si>
  <si>
    <t>Dalyvauta specializuotose kruizinės laivybos parodose, kartai</t>
  </si>
  <si>
    <t>tūkst. Eur</t>
  </si>
  <si>
    <t>Aptarnauta turistų (suteikta informacija), tūkst. vnt.</t>
  </si>
  <si>
    <t xml:space="preserve"> TIKSLŲ, UŽDAVINIŲ, PRIEMONIŲ, PRIEMONIŲ IŠLAIDŲ IR PRODUKTO KRITERIJŲ SUVESTINĖ</t>
  </si>
  <si>
    <t>Atliktas techninis projektas, vnt.</t>
  </si>
  <si>
    <t>Vykdytojas (skyrius / asmuo)</t>
  </si>
  <si>
    <t>2019-ųjų metų lėšų projektas</t>
  </si>
  <si>
    <t>2018-ieji metai</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</si>
  <si>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</si>
  <si>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</si>
  <si>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</si>
  <si>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</si>
  <si>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</si>
  <si>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</si>
  <si>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</si>
  <si>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</si>
  <si>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</si>
  <si>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</si>
  <si>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Suorganizuota gidų mokyklėlių skirtingoms amžiaus grupėms, kartai</t>
  </si>
  <si>
    <t>Turizmo dienai paminėti surengta nemokamų ekskursijų po miestą, vnt.</t>
  </si>
  <si>
    <t>Išleista Klaipėdos miesto informacinių leidinių, skirtų parodoms, tūkst. egz.</t>
  </si>
  <si>
    <t>P3.2.1.3.</t>
  </si>
  <si>
    <t>Smiltynės turizmo ir rekreacijos schemos parengimas</t>
  </si>
  <si>
    <t>Parengta schema, vnt.</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</si>
  <si>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</si>
  <si>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</si>
  <si>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</si>
  <si>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</si>
  <si>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</si>
  <si>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</si>
  <si>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</si>
  <si>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</si>
  <si>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</si>
  <si>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</si>
  <si>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</si>
  <si>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</si>
  <si>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</si>
  <si>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</si>
  <si>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</si>
  <si>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</si>
  <si>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</si>
  <si>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</si>
  <si>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</si>
  <si>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</si>
  <si>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</si>
  <si>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</si>
  <si>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</si>
  <si>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</si>
  <si>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</si>
  <si>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</si>
  <si>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</si>
  <si>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</si>
  <si>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</si>
  <si>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</si>
  <si>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 xml:space="preserve">2018-ųjų metų asignavimų planas
</t>
  </si>
  <si>
    <t>P3.2.3.3</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</si>
  <si>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</si>
  <si>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</si>
  <si>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</si>
  <si>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</si>
  <si>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</si>
  <si>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 xml:space="preserve">Klaipėdos miesto turizmo galimybių pristatymas tarptautinėje erdvėje </t>
  </si>
  <si>
    <t xml:space="preserve">Klaipėdos miesto turizmo galimybių pristatymas nacionalinėje erdvėje </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</si>
  <si>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</si>
  <si>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</si>
  <si>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</si>
  <si>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</si>
  <si>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</si>
  <si>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</si>
  <si>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</si>
  <si>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</si>
  <si>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</si>
  <si>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</si>
  <si>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</si>
  <si>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</si>
  <si>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</si>
  <si>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Informacinio sistemos turinio palaikymas e. kioskuose  ir e. svetainėje www.klaipedainfo, kartai</t>
  </si>
  <si>
    <t>Įdiegta e-rinkodaros priemonių, vnt.</t>
  </si>
  <si>
    <t xml:space="preserve">Atlikta informacinių ženklų įrengimo darbų. Užbaigtumas, proc. </t>
  </si>
  <si>
    <t>Sukurta bendra Baltijos jūros turizmo centro informacijos sistema Pietų Baltijos jūros regione, vnt.</t>
  </si>
  <si>
    <t xml:space="preserve">Sukurta turistinių maršrutų „Hanzos miestų lyga“, vnt.  </t>
  </si>
  <si>
    <t>Klaipėdos miesto turizmo informacinės sistemos projektų įgyvendinimas:</t>
  </si>
  <si>
    <t>Klaipėdos miesto turizmo informacinės sistemos plėtojimas:</t>
  </si>
  <si>
    <t>Projekto „Baltijos jūros turizmo centras“ įgyvendinimas</t>
  </si>
  <si>
    <t>Įdiegta e. rinkodaros priemonių, vnt.</t>
  </si>
  <si>
    <t xml:space="preserve">Įgyvendinta e. rinkodaros priemonių lankytinuose objektuose (vaizdo filmukas, elektroniniai naujienlaiškiai, virtualūs technologiniai sprendimai, išmanieji stendai ir kt.), vnt. </t>
  </si>
  <si>
    <t>Sukurta informacinė sistema (5 informaciniai stendai prie įvažiavimo į miestą vietų, 20 informacinių kolonų, 1 informacinės rodyklės komplektas). Užbaigtumas, proc.</t>
  </si>
  <si>
    <t xml:space="preserve">Sukurtas reklaminis vaizdo filmas, vnt. </t>
  </si>
  <si>
    <t>Parengta techninė dokumentacija, vnt.</t>
  </si>
  <si>
    <t>______________________________________</t>
  </si>
  <si>
    <r>
      <t xml:space="preserve">Europos Sąjungos paramos lėšos, kurios įtrauktos į savivaldybės biudžetą </t>
    </r>
    <r>
      <rPr>
        <b/>
        <sz val="10"/>
        <rFont val="Times New Roman"/>
        <family val="1"/>
        <charset val="186"/>
      </rPr>
      <t>SB(ES)</t>
    </r>
  </si>
  <si>
    <t>Klaipėdos miesto savivaldybės subalansuoto turizmo skatinimo ir vystymo programos (Nr. 02) aprašymo                                       priedas</t>
  </si>
  <si>
    <r>
      <t xml:space="preserve">2018–2020 M. KLAIPĖDOS MIESTO SAVIVALDYBĖS </t>
    </r>
    <r>
      <rPr>
        <b/>
        <sz val="11"/>
        <rFont val="Times New Roman"/>
        <family val="1"/>
        <charset val="186"/>
      </rPr>
      <t xml:space="preserve">            </t>
    </r>
  </si>
  <si>
    <t>Siūlomas keisti 2018-ųjų metų asignavimų planas</t>
  </si>
  <si>
    <t>Skirtumas</t>
  </si>
  <si>
    <t>Siūlomas keisti 2019-ųjų metų  lėšų projektas</t>
  </si>
  <si>
    <t>Paaiškinimas</t>
  </si>
  <si>
    <t>Lyginamasis variantas</t>
  </si>
  <si>
    <t>Siūlomas keisti 2018 metų  asignavimų planas</t>
  </si>
  <si>
    <t>Klaipėdos pilies ir bastionų komplekso restauravimas ir atgaivinimas (I etapas)</t>
  </si>
  <si>
    <t>Pilies didžiojo bokšto atkūrimas (II etapas)</t>
  </si>
  <si>
    <t>Atlikta pilies didžiojo bokšto atkūrimo darbų. Užbaigtumas, proc.</t>
  </si>
  <si>
    <t>Siūlomas keisti 2020-ųjų metų  lėšų projektas</t>
  </si>
  <si>
    <t>Parengtas pilies didžiojo bokšto techninis projektas, vnt.</t>
  </si>
  <si>
    <t xml:space="preserve">Pasirengta muziejaus ekspozicijos įrengimui, proc. </t>
  </si>
  <si>
    <t xml:space="preserve">Rekonstruota vaikščiojimo takų prie konferencijų salės Priešpilio g. 2, kv. m </t>
  </si>
  <si>
    <t>2021-ųjų metų lėšų projektas</t>
  </si>
  <si>
    <t>2021-ieji metai</t>
  </si>
  <si>
    <r>
      <t xml:space="preserve">2018–2021 M. KLAIPĖDOS MIESTO SAVIVALDYBĖS      </t>
    </r>
    <r>
      <rPr>
        <b/>
        <sz val="11"/>
        <rFont val="Times New Roman"/>
        <family val="1"/>
        <charset val="186"/>
      </rPr>
      <t xml:space="preserve">            </t>
    </r>
  </si>
  <si>
    <t>2018-ųjų metų asignavimų planas*</t>
  </si>
  <si>
    <t>*pagal Klaipėdos miesto savivaldybės tarybos 2017-07-26 sprendimą Nr. T2-162</t>
  </si>
  <si>
    <t>2019-ųjų metų asignavimų planas</t>
  </si>
  <si>
    <t>IED Tarptautinių ryšių ir ekoniminės plėtros sk.</t>
  </si>
  <si>
    <t>Projekto „Savivaldybes jungiančių turizmo trasų ir turizmo maršrutų informacinės infrastruktūros plėtra“ įgyvendinimas</t>
  </si>
  <si>
    <r>
      <rPr>
        <sz val="10"/>
        <rFont val="Times New Roman"/>
        <family val="1"/>
        <charset val="186"/>
      </rPr>
      <t>Projekto</t>
    </r>
    <r>
      <rPr>
        <sz val="10"/>
        <color rgb="FFFF0000"/>
        <rFont val="Times New Roman"/>
        <family val="1"/>
        <charset val="186"/>
      </rPr>
      <t xml:space="preserve"> „Savivaldybes jungiančių turizmo trasų ir turizmo maršrutų informacinės infrastruktūros plėtra“ </t>
    </r>
    <r>
      <rPr>
        <sz val="10"/>
        <rFont val="Times New Roman"/>
        <family val="1"/>
        <charset val="186"/>
      </rPr>
      <t>įgyvendinimas</t>
    </r>
  </si>
  <si>
    <r>
      <t xml:space="preserve">Projekto </t>
    </r>
    <r>
      <rPr>
        <strike/>
        <sz val="10"/>
        <rFont val="Times New Roman"/>
        <family val="1"/>
        <charset val="186"/>
      </rPr>
      <t xml:space="preserve">„Klaipėdos regiono turizmo informacinės infrastruktūros sistemos sukūrimas ir įdiegimas“ </t>
    </r>
    <r>
      <rPr>
        <sz val="10"/>
        <color rgb="FFFF0000"/>
        <rFont val="Times New Roman"/>
        <family val="1"/>
        <charset val="186"/>
      </rPr>
      <t>„Savivaldybes jungiančių turizmo trasų ir turizmo maršrutų informacinės infrastruktūros plėtra“</t>
    </r>
    <r>
      <rPr>
        <sz val="10"/>
        <rFont val="Times New Roman"/>
        <family val="1"/>
        <charset val="186"/>
      </rPr>
      <t xml:space="preserve"> įgyvendinimas</t>
    </r>
  </si>
  <si>
    <t>Tikslinamas projekto pavadinimas, atsižvelgiant į VšĮ Lietuvos verslo paramos agentūros pastabą dėl pasikeitusio LR ūkio ministro 2018-01-12 įsakymo Nr. 4-18.</t>
  </si>
  <si>
    <r>
      <rPr>
        <strike/>
        <sz val="10"/>
        <color rgb="FFFF0000"/>
        <rFont val="Times New Roman"/>
        <family val="1"/>
        <charset val="186"/>
      </rPr>
      <t xml:space="preserve">50  </t>
    </r>
    <r>
      <rPr>
        <sz val="10"/>
        <color rgb="FFFF0000"/>
        <rFont val="Times New Roman"/>
        <family val="1"/>
        <charset val="186"/>
      </rPr>
      <t>0</t>
    </r>
  </si>
  <si>
    <t>Siūloma mažinti projekto finansinę apimtį iš finansavimo šaltinio SB(ES)  2018 m. ir atitinkamai padidinti 2019 m. Projekto pagrindinis partneris yra Klaipėdos raj. savivaldybė, kuri pranešė, kad pirmasis paslaugų viešasis pirkimas neįvyko ir buvo skelbiamas pakartotinis paslaugų pirkimas. Įvykdytas pakartotinis projektavimo ir rangos darbų pirkimas. 2018 m. projekto veiklos nebus pilnai vykdomos, dėl to lėšos nebus panaudotos.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</si>
</sst>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0"/>
      <color rgb="FFFF0000"/>
      <name val="Times New Roman"/>
      <family val="1"/>
      <charset val="186"/>
    </font>
    <font>
      <b/>
      <sz val="10"/>
      <color theme="1"/>
      <name val="Times New Roman"/>
      <family val="1"/>
      <charset val="186"/>
    </font>
    <font>
      <sz val="12"/>
      <name val="Times New Roman"/>
      <family val="1"/>
      <charset val="186"/>
    </font>
    <font>
      <sz val="10"/>
      <color rgb="FFFF0000"/>
      <name val="Arial"/>
      <family val="2"/>
      <charset val="186"/>
    </font>
    <font>
      <strike/>
      <sz val="10"/>
      <name val="Times New Roman"/>
      <family val="1"/>
      <charset val="186"/>
    </font>
    <font>
      <sz val="9"/>
      <color rgb="FFFF0000"/>
      <name val="Times New Roman"/>
      <family val="1"/>
      <charset val="186"/>
    </font>
    <font>
      <strike/>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medium">
        <color indexed="64"/>
      </bottom>
      <diagonal/>
    </border>
    <border>
      <left/>
      <right/>
      <top style="hair">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bottom style="hair">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xf numFmtId="0" fontId="11" fillId="0" borderId="0">
      <alignment vertical="center"/>
    </xf>
  </cellStyleXfs>
  <cellXfs count="1063">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0" fontId="2" fillId="0" borderId="0" xfId="0" applyFont="1" applyAlignment="1">
      <alignment horizontal="center"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0" fontId="2" fillId="8" borderId="0" xfId="0" applyFont="1" applyFill="1" applyAlignment="1">
      <alignment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 xfId="0" applyFont="1" applyFill="1" applyBorder="1" applyAlignment="1">
      <alignment horizontal="center" vertical="top"/>
    </xf>
    <xf numFmtId="0" fontId="2" fillId="8" borderId="34" xfId="0" applyFont="1" applyFill="1" applyBorder="1" applyAlignment="1">
      <alignment horizontal="center" vertical="top"/>
    </xf>
    <xf numFmtId="0" fontId="2" fillId="8" borderId="16" xfId="0" applyFont="1" applyFill="1" applyBorder="1" applyAlignment="1">
      <alignment horizontal="center" vertical="top"/>
    </xf>
    <xf numFmtId="0" fontId="2" fillId="8" borderId="60"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49" fontId="3" fillId="0" borderId="10" xfId="0" applyNumberFormat="1" applyFont="1" applyBorder="1" applyAlignment="1">
      <alignment horizontal="center" vertical="top"/>
    </xf>
    <xf numFmtId="0" fontId="3" fillId="3" borderId="10" xfId="0" applyFont="1" applyFill="1" applyBorder="1" applyAlignment="1">
      <alignment horizontal="left"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0" fontId="2" fillId="8" borderId="42" xfId="0" applyFont="1" applyFill="1" applyBorder="1" applyAlignment="1">
      <alignment horizontal="center" vertical="top"/>
    </xf>
    <xf numFmtId="0" fontId="2" fillId="8" borderId="46" xfId="0" applyFont="1" applyFill="1" applyBorder="1" applyAlignment="1">
      <alignment horizontal="center" vertical="top"/>
    </xf>
    <xf numFmtId="49" fontId="3" fillId="2" borderId="45" xfId="0" applyNumberFormat="1" applyFont="1" applyFill="1" applyBorder="1" applyAlignment="1">
      <alignment horizontal="center" vertical="top"/>
    </xf>
    <xf numFmtId="0" fontId="2" fillId="0" borderId="36" xfId="0" applyFont="1" applyFill="1" applyBorder="1" applyAlignment="1">
      <alignment horizontal="center" vertical="top"/>
    </xf>
    <xf numFmtId="0" fontId="2" fillId="8" borderId="60" xfId="0"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3" fillId="4"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0" borderId="5" xfId="0" applyNumberFormat="1" applyFont="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3"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9"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7" fillId="0" borderId="0" xfId="0" applyNumberFormat="1" applyFont="1" applyFill="1" applyBorder="1" applyAlignment="1">
      <alignment horizontal="lef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164" fontId="2" fillId="8" borderId="42" xfId="0" applyNumberFormat="1" applyFont="1" applyFill="1" applyBorder="1" applyAlignment="1">
      <alignment horizontal="center" vertical="top"/>
    </xf>
    <xf numFmtId="0" fontId="0" fillId="0" borderId="0" xfId="0" applyBorder="1" applyAlignment="1">
      <alignment horizontal="right" vertical="top"/>
    </xf>
    <xf numFmtId="0" fontId="2" fillId="0" borderId="70" xfId="0" applyFont="1" applyBorder="1" applyAlignment="1">
      <alignment horizontal="center" vertical="center" textRotation="90" wrapText="1"/>
    </xf>
    <xf numFmtId="0" fontId="2" fillId="0" borderId="70" xfId="0" applyFont="1" applyBorder="1" applyAlignment="1">
      <alignment horizontal="center" vertical="center" textRotation="90"/>
    </xf>
    <xf numFmtId="0" fontId="2" fillId="0" borderId="71" xfId="0" applyFont="1" applyBorder="1" applyAlignment="1">
      <alignment horizontal="center" vertical="center" textRotation="90"/>
    </xf>
    <xf numFmtId="0" fontId="2" fillId="0" borderId="62" xfId="0" applyFont="1" applyBorder="1" applyAlignment="1">
      <alignment horizontal="center" vertical="center" textRotation="90"/>
    </xf>
    <xf numFmtId="0" fontId="16"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164" fontId="2" fillId="8" borderId="48" xfId="0" applyNumberFormat="1" applyFont="1" applyFill="1" applyBorder="1" applyAlignment="1">
      <alignment horizontal="center" vertical="top"/>
    </xf>
    <xf numFmtId="164" fontId="2" fillId="8" borderId="53"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3" fontId="2" fillId="8" borderId="37" xfId="0" applyNumberFormat="1" applyFont="1" applyFill="1" applyBorder="1" applyAlignment="1">
      <alignment horizontal="center" vertical="top"/>
    </xf>
    <xf numFmtId="3" fontId="2" fillId="8" borderId="79" xfId="0" applyNumberFormat="1" applyFont="1" applyFill="1" applyBorder="1" applyAlignment="1">
      <alignment horizontal="center" vertical="top"/>
    </xf>
    <xf numFmtId="1" fontId="2" fillId="3" borderId="64" xfId="2" applyNumberFormat="1" applyFont="1" applyFill="1" applyBorder="1" applyAlignment="1">
      <alignment horizontal="center" vertical="top"/>
    </xf>
    <xf numFmtId="3" fontId="2" fillId="0" borderId="48"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xf>
    <xf numFmtId="3" fontId="2" fillId="8" borderId="80" xfId="0"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164" fontId="7" fillId="0" borderId="49" xfId="0" applyNumberFormat="1" applyFont="1" applyBorder="1" applyAlignment="1">
      <alignment horizontal="center" vertical="top"/>
    </xf>
    <xf numFmtId="164" fontId="7" fillId="0" borderId="34" xfId="0" applyNumberFormat="1" applyFont="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2" fillId="8" borderId="34" xfId="0" applyNumberFormat="1" applyFont="1" applyFill="1" applyBorder="1" applyAlignment="1">
      <alignment horizontal="right" vertical="top"/>
    </xf>
    <xf numFmtId="164" fontId="3" fillId="4" borderId="17" xfId="0" applyNumberFormat="1" applyFont="1" applyFill="1" applyBorder="1" applyAlignment="1">
      <alignment horizontal="center" vertical="top"/>
    </xf>
    <xf numFmtId="164" fontId="2" fillId="8" borderId="49" xfId="0" applyNumberFormat="1" applyFont="1" applyFill="1" applyBorder="1" applyAlignment="1">
      <alignment horizontal="right" vertical="top"/>
    </xf>
    <xf numFmtId="3" fontId="2" fillId="8" borderId="69" xfId="0" applyNumberFormat="1" applyFont="1" applyFill="1" applyBorder="1" applyAlignment="1">
      <alignment horizontal="center" vertical="top"/>
    </xf>
    <xf numFmtId="3" fontId="2" fillId="8" borderId="6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0" fontId="2" fillId="8" borderId="42" xfId="0" applyFont="1" applyFill="1" applyBorder="1" applyAlignment="1">
      <alignment horizontal="center" vertical="top" wrapText="1"/>
    </xf>
    <xf numFmtId="0" fontId="1" fillId="3" borderId="31" xfId="2" applyFont="1" applyFill="1" applyBorder="1" applyAlignment="1">
      <alignment horizontal="center" vertical="top"/>
    </xf>
    <xf numFmtId="0" fontId="1" fillId="3" borderId="74" xfId="2" applyFont="1" applyFill="1" applyBorder="1" applyAlignment="1">
      <alignment horizontal="center" vertical="top"/>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2" fillId="8" borderId="55" xfId="0" applyNumberFormat="1" applyFont="1" applyFill="1" applyBorder="1" applyAlignment="1">
      <alignment horizontal="right" vertical="top"/>
    </xf>
    <xf numFmtId="164" fontId="2" fillId="8" borderId="19" xfId="0" applyNumberFormat="1" applyFont="1" applyFill="1" applyBorder="1" applyAlignment="1">
      <alignment horizontal="right"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7" fillId="8" borderId="42" xfId="0" applyNumberFormat="1" applyFont="1" applyFill="1" applyBorder="1" applyAlignment="1">
      <alignment horizontal="center" vertical="top"/>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164" fontId="7" fillId="8" borderId="46" xfId="0" applyNumberFormat="1" applyFont="1" applyFill="1" applyBorder="1" applyAlignment="1">
      <alignment horizontal="center" vertical="top"/>
    </xf>
    <xf numFmtId="164" fontId="7" fillId="8" borderId="47" xfId="0" applyNumberFormat="1" applyFont="1" applyFill="1" applyBorder="1" applyAlignment="1">
      <alignment horizontal="center" vertical="top"/>
    </xf>
    <xf numFmtId="0" fontId="8" fillId="0" borderId="65" xfId="0" applyFont="1" applyFill="1" applyBorder="1" applyAlignment="1">
      <alignment horizontal="center" vertical="top"/>
    </xf>
    <xf numFmtId="0" fontId="2" fillId="8" borderId="82" xfId="0"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0" borderId="73" xfId="0" applyFont="1" applyFill="1" applyBorder="1" applyAlignment="1">
      <alignment horizontal="center" vertical="top"/>
    </xf>
    <xf numFmtId="0" fontId="2" fillId="8" borderId="54" xfId="0" applyFont="1" applyFill="1" applyBorder="1" applyAlignment="1">
      <alignment horizontal="left" vertical="top" wrapText="1"/>
    </xf>
    <xf numFmtId="164" fontId="7" fillId="8" borderId="0" xfId="0" applyNumberFormat="1" applyFont="1" applyFill="1" applyBorder="1" applyAlignment="1">
      <alignment horizontal="center" vertical="top"/>
    </xf>
    <xf numFmtId="164" fontId="3" fillId="9" borderId="25"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3" borderId="77" xfId="2" applyNumberFormat="1" applyFont="1" applyFill="1" applyBorder="1" applyAlignment="1">
      <alignment horizontal="center" vertical="top"/>
    </xf>
    <xf numFmtId="3" fontId="2" fillId="3" borderId="64" xfId="2"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0" fontId="2" fillId="8" borderId="80"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0" fontId="2" fillId="8" borderId="79" xfId="0" applyFont="1" applyFill="1" applyBorder="1" applyAlignment="1">
      <alignment horizontal="center" vertical="top"/>
    </xf>
    <xf numFmtId="1" fontId="2" fillId="3" borderId="12" xfId="2" applyNumberFormat="1" applyFont="1" applyFill="1" applyBorder="1" applyAlignment="1">
      <alignment horizontal="center" vertical="top"/>
    </xf>
    <xf numFmtId="1" fontId="2" fillId="3" borderId="67" xfId="2" applyNumberFormat="1" applyFont="1" applyFill="1" applyBorder="1" applyAlignment="1">
      <alignment horizontal="center" vertical="top"/>
    </xf>
    <xf numFmtId="0" fontId="2" fillId="8" borderId="59" xfId="0" applyFont="1" applyFill="1" applyBorder="1" applyAlignment="1">
      <alignment vertical="top" wrapText="1"/>
    </xf>
    <xf numFmtId="0" fontId="2" fillId="8" borderId="31" xfId="0" applyFont="1" applyFill="1" applyBorder="1" applyAlignment="1">
      <alignment horizontal="center" vertical="top"/>
    </xf>
    <xf numFmtId="0" fontId="2" fillId="8" borderId="68" xfId="0" applyFont="1" applyFill="1" applyBorder="1" applyAlignment="1">
      <alignment horizontal="center" vertical="top"/>
    </xf>
    <xf numFmtId="1" fontId="2" fillId="8" borderId="82"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0" fontId="2" fillId="0" borderId="16" xfId="0"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7" borderId="70"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0" fontId="2" fillId="8" borderId="90" xfId="0"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7" xfId="0" applyNumberFormat="1" applyFont="1" applyFill="1" applyBorder="1" applyAlignment="1">
      <alignment horizontal="left" vertical="top" wrapText="1"/>
    </xf>
    <xf numFmtId="49" fontId="3" fillId="8" borderId="31" xfId="0" applyNumberFormat="1" applyFont="1" applyFill="1" applyBorder="1" applyAlignment="1">
      <alignment horizontal="center" vertical="top" wrapText="1"/>
    </xf>
    <xf numFmtId="164" fontId="2" fillId="8" borderId="13" xfId="0" applyNumberFormat="1" applyFont="1" applyFill="1" applyBorder="1" applyAlignment="1">
      <alignment horizontal="center" vertical="top"/>
    </xf>
    <xf numFmtId="164" fontId="15" fillId="7" borderId="46" xfId="0" applyNumberFormat="1" applyFont="1" applyFill="1" applyBorder="1" applyAlignment="1">
      <alignment horizontal="center" vertical="top"/>
    </xf>
    <xf numFmtId="164" fontId="3" fillId="9" borderId="91" xfId="0" applyNumberFormat="1" applyFont="1" applyFill="1" applyBorder="1" applyAlignment="1">
      <alignment horizontal="center" vertical="top"/>
    </xf>
    <xf numFmtId="164" fontId="3" fillId="9" borderId="45" xfId="0" applyNumberFormat="1" applyFont="1" applyFill="1" applyBorder="1" applyAlignment="1">
      <alignment horizontal="center" vertical="top"/>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3" fillId="7" borderId="40" xfId="0" applyNumberFormat="1"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3" fillId="8" borderId="0" xfId="0" applyNumberFormat="1" applyFont="1" applyFill="1" applyBorder="1" applyAlignment="1">
      <alignment horizontal="center" vertical="top"/>
    </xf>
    <xf numFmtId="49" fontId="2" fillId="8" borderId="61"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3" fillId="0" borderId="39" xfId="0" applyFont="1" applyBorder="1" applyAlignment="1">
      <alignment horizontal="center" vertical="center"/>
    </xf>
    <xf numFmtId="49" fontId="3" fillId="9" borderId="7"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0" fontId="5" fillId="0" borderId="7" xfId="0" applyFont="1" applyBorder="1" applyAlignment="1">
      <alignment vertical="top" wrapText="1"/>
    </xf>
    <xf numFmtId="0" fontId="2" fillId="4" borderId="25" xfId="0"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0" fillId="0" borderId="0" xfId="0" applyFont="1" applyBorder="1" applyAlignment="1">
      <alignment horizontal="right" vertical="top"/>
    </xf>
    <xf numFmtId="49" fontId="2" fillId="0" borderId="13" xfId="0" applyNumberFormat="1" applyFont="1" applyBorder="1" applyAlignment="1">
      <alignment horizontal="center" vertical="top"/>
    </xf>
    <xf numFmtId="49" fontId="3" fillId="8" borderId="13" xfId="0" applyNumberFormat="1" applyFont="1" applyFill="1" applyBorder="1" applyAlignment="1">
      <alignment horizontal="center" vertical="top"/>
    </xf>
    <xf numFmtId="0" fontId="2" fillId="8" borderId="84" xfId="0" applyFont="1" applyFill="1" applyBorder="1" applyAlignment="1">
      <alignment horizontal="center" vertical="top"/>
    </xf>
    <xf numFmtId="0" fontId="2" fillId="8" borderId="85" xfId="0" applyFont="1" applyFill="1" applyBorder="1" applyAlignment="1">
      <alignment horizontal="center" vertical="top"/>
    </xf>
    <xf numFmtId="0" fontId="2" fillId="0" borderId="4" xfId="0" applyFont="1" applyBorder="1" applyAlignment="1">
      <alignment horizontal="center" vertical="top"/>
    </xf>
    <xf numFmtId="164" fontId="7" fillId="3" borderId="93" xfId="0" applyNumberFormat="1" applyFont="1" applyFill="1" applyBorder="1" applyAlignment="1">
      <alignment horizontal="center" vertical="top" wrapText="1"/>
    </xf>
    <xf numFmtId="164" fontId="7" fillId="3" borderId="4" xfId="0" applyNumberFormat="1" applyFont="1" applyFill="1" applyBorder="1" applyAlignment="1">
      <alignment horizontal="center" vertical="top" wrapText="1"/>
    </xf>
    <xf numFmtId="164" fontId="7" fillId="3" borderId="79" xfId="0" applyNumberFormat="1" applyFont="1" applyFill="1" applyBorder="1" applyAlignment="1">
      <alignment horizontal="center" vertical="top" wrapText="1"/>
    </xf>
    <xf numFmtId="164" fontId="2" fillId="8" borderId="6" xfId="0" applyNumberFormat="1" applyFont="1" applyFill="1" applyBorder="1" applyAlignment="1">
      <alignment horizontal="center" vertical="top"/>
    </xf>
    <xf numFmtId="0" fontId="18" fillId="8" borderId="0" xfId="0" applyFont="1" applyFill="1" applyBorder="1" applyAlignment="1">
      <alignment vertical="top" wrapText="1"/>
    </xf>
    <xf numFmtId="0" fontId="18" fillId="8" borderId="89" xfId="0" applyFont="1" applyFill="1" applyBorder="1" applyAlignment="1">
      <alignment vertical="top" wrapText="1"/>
    </xf>
    <xf numFmtId="0" fontId="2" fillId="0" borderId="0" xfId="0" applyFont="1" applyAlignment="1">
      <alignment vertical="center"/>
    </xf>
    <xf numFmtId="49" fontId="7" fillId="8" borderId="74" xfId="0" applyNumberFormat="1" applyFont="1" applyFill="1" applyBorder="1" applyAlignment="1">
      <alignment horizontal="center" vertical="center" wrapText="1"/>
    </xf>
    <xf numFmtId="49" fontId="7" fillId="8" borderId="63" xfId="0" applyNumberFormat="1" applyFont="1" applyFill="1" applyBorder="1" applyAlignment="1">
      <alignment horizontal="center" vertical="center" wrapText="1"/>
    </xf>
    <xf numFmtId="164" fontId="2" fillId="8" borderId="83" xfId="0" applyNumberFormat="1" applyFont="1" applyFill="1" applyBorder="1" applyAlignment="1">
      <alignment horizontal="left" vertical="top" wrapText="1"/>
    </xf>
    <xf numFmtId="0" fontId="2" fillId="0" borderId="89" xfId="0" applyFont="1" applyFill="1" applyBorder="1" applyAlignment="1">
      <alignment vertical="top" wrapText="1"/>
    </xf>
    <xf numFmtId="0" fontId="2" fillId="0" borderId="82" xfId="0" applyFont="1" applyFill="1" applyBorder="1" applyAlignment="1">
      <alignment horizontal="center" vertical="top"/>
    </xf>
    <xf numFmtId="0" fontId="2" fillId="8" borderId="42" xfId="0" applyFont="1" applyFill="1" applyBorder="1" applyAlignment="1">
      <alignment vertical="top" wrapText="1"/>
    </xf>
    <xf numFmtId="49" fontId="7" fillId="8" borderId="94" xfId="0" applyNumberFormat="1" applyFont="1" applyFill="1" applyBorder="1" applyAlignment="1">
      <alignment horizontal="center" vertical="center"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4" xfId="2" applyFont="1" applyFill="1" applyBorder="1" applyAlignment="1">
      <alignment horizontal="center" vertical="top"/>
    </xf>
    <xf numFmtId="0" fontId="2" fillId="3" borderId="68" xfId="2" applyFont="1" applyFill="1" applyBorder="1" applyAlignment="1">
      <alignment horizontal="center" vertical="top"/>
    </xf>
    <xf numFmtId="49" fontId="3" fillId="8" borderId="80" xfId="0" applyNumberFormat="1" applyFont="1" applyFill="1" applyBorder="1" applyAlignment="1">
      <alignment horizontal="center" vertical="top" wrapText="1"/>
    </xf>
    <xf numFmtId="0" fontId="2" fillId="8" borderId="81" xfId="0" applyFont="1" applyFill="1" applyBorder="1" applyAlignment="1">
      <alignment horizontal="center" vertical="top"/>
    </xf>
    <xf numFmtId="164" fontId="7" fillId="8" borderId="53" xfId="0" applyNumberFormat="1" applyFont="1" applyFill="1" applyBorder="1" applyAlignment="1">
      <alignment horizontal="center" vertical="top"/>
    </xf>
    <xf numFmtId="0" fontId="2" fillId="0" borderId="92" xfId="0" applyFont="1" applyFill="1" applyBorder="1" applyAlignment="1">
      <alignment vertical="top" wrapText="1"/>
    </xf>
    <xf numFmtId="0" fontId="2" fillId="0" borderId="95" xfId="0" applyFont="1" applyFill="1" applyBorder="1" applyAlignment="1">
      <alignment horizontal="center" vertical="top"/>
    </xf>
    <xf numFmtId="0" fontId="2" fillId="0" borderId="84" xfId="0" applyFont="1" applyFill="1" applyBorder="1" applyAlignment="1">
      <alignment horizontal="center" vertical="top"/>
    </xf>
    <xf numFmtId="164" fontId="8" fillId="8" borderId="42"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0" fontId="2" fillId="0" borderId="22" xfId="0"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164" fontId="7" fillId="0" borderId="47" xfId="0" applyNumberFormat="1" applyFont="1" applyBorder="1" applyAlignment="1">
      <alignment horizontal="center" vertical="top"/>
    </xf>
    <xf numFmtId="3" fontId="2" fillId="8" borderId="61"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87" xfId="0" applyFont="1" applyFill="1" applyBorder="1" applyAlignment="1">
      <alignment vertical="top" wrapText="1"/>
    </xf>
    <xf numFmtId="164" fontId="8" fillId="8" borderId="19" xfId="0" applyNumberFormat="1"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2" fillId="8" borderId="6" xfId="0" applyFont="1" applyFill="1" applyBorder="1" applyAlignment="1">
      <alignment vertical="top" wrapText="1"/>
    </xf>
    <xf numFmtId="164" fontId="7" fillId="3" borderId="80" xfId="0" applyNumberFormat="1" applyFont="1" applyFill="1" applyBorder="1" applyAlignment="1">
      <alignment horizontal="center" vertical="top" wrapText="1"/>
    </xf>
    <xf numFmtId="0" fontId="2" fillId="0" borderId="50" xfId="0" applyFont="1" applyFill="1" applyBorder="1" applyAlignment="1">
      <alignment horizontal="center" vertical="top" textRotation="90" wrapText="1"/>
    </xf>
    <xf numFmtId="0" fontId="2" fillId="3" borderId="22" xfId="0" applyFont="1" applyFill="1" applyBorder="1" applyAlignment="1">
      <alignment horizontal="left" vertical="top" wrapText="1"/>
    </xf>
    <xf numFmtId="164" fontId="2" fillId="8" borderId="93" xfId="0" applyNumberFormat="1" applyFont="1" applyFill="1" applyBorder="1" applyAlignment="1">
      <alignment vertical="top" wrapText="1"/>
    </xf>
    <xf numFmtId="164" fontId="2" fillId="8" borderId="54" xfId="0" applyNumberFormat="1" applyFont="1" applyFill="1" applyBorder="1" applyAlignment="1">
      <alignment vertical="top" wrapText="1"/>
    </xf>
    <xf numFmtId="3" fontId="2" fillId="8" borderId="77"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0" borderId="86" xfId="0" applyFont="1" applyBorder="1" applyAlignment="1">
      <alignment vertical="top" wrapText="1"/>
    </xf>
    <xf numFmtId="0" fontId="2" fillId="8" borderId="72"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48" xfId="0" applyFont="1" applyFill="1" applyBorder="1" applyAlignment="1">
      <alignment horizontal="center" vertical="top"/>
    </xf>
    <xf numFmtId="164" fontId="3" fillId="7" borderId="71" xfId="0" applyNumberFormat="1" applyFont="1" applyFill="1" applyBorder="1" applyAlignment="1">
      <alignment horizontal="center" vertical="top"/>
    </xf>
    <xf numFmtId="0" fontId="2" fillId="8" borderId="42" xfId="0" applyFont="1" applyFill="1" applyBorder="1" applyAlignment="1">
      <alignment vertical="top"/>
    </xf>
    <xf numFmtId="0" fontId="5" fillId="8" borderId="6" xfId="0" applyFont="1" applyFill="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0" borderId="13" xfId="0" applyFont="1" applyFill="1" applyBorder="1" applyAlignment="1">
      <alignment horizontal="center" vertical="top"/>
    </xf>
    <xf numFmtId="0" fontId="2" fillId="8" borderId="46" xfId="0" applyFont="1" applyFill="1" applyBorder="1" applyAlignment="1">
      <alignment vertical="top" wrapText="1"/>
    </xf>
    <xf numFmtId="0" fontId="2" fillId="8" borderId="22" xfId="0" applyFont="1" applyFill="1" applyBorder="1" applyAlignment="1">
      <alignment vertical="top"/>
    </xf>
    <xf numFmtId="0" fontId="2" fillId="0" borderId="96" xfId="0" applyFont="1" applyFill="1" applyBorder="1" applyAlignment="1">
      <alignment horizontal="center" vertical="top"/>
    </xf>
    <xf numFmtId="0" fontId="8" fillId="8" borderId="7" xfId="0" applyFont="1" applyFill="1" applyBorder="1" applyAlignment="1">
      <alignment vertical="top" wrapText="1"/>
    </xf>
    <xf numFmtId="0" fontId="2" fillId="8" borderId="8" xfId="0" applyFont="1" applyFill="1" applyBorder="1" applyAlignment="1">
      <alignment horizontal="center" vertical="top"/>
    </xf>
    <xf numFmtId="0" fontId="1" fillId="8" borderId="40" xfId="0" applyFont="1" applyFill="1" applyBorder="1" applyAlignment="1">
      <alignment horizontal="center" vertical="top"/>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2" fillId="8" borderId="44" xfId="0" applyNumberFormat="1" applyFont="1" applyFill="1" applyBorder="1" applyAlignment="1">
      <alignment horizontal="center" vertical="center"/>
    </xf>
    <xf numFmtId="49" fontId="2" fillId="8" borderId="99" xfId="0" applyNumberFormat="1" applyFont="1" applyFill="1" applyBorder="1" applyAlignment="1">
      <alignment horizontal="left" vertical="top" wrapText="1"/>
    </xf>
    <xf numFmtId="49" fontId="7" fillId="8" borderId="77" xfId="0" applyNumberFormat="1" applyFont="1" applyFill="1" applyBorder="1" applyAlignment="1">
      <alignment horizontal="center" vertical="center" wrapText="1"/>
    </xf>
    <xf numFmtId="49" fontId="2" fillId="8" borderId="93" xfId="0" applyNumberFormat="1" applyFont="1" applyFill="1" applyBorder="1" applyAlignment="1">
      <alignment horizontal="left" vertical="top" wrapText="1"/>
    </xf>
    <xf numFmtId="49" fontId="7" fillId="8" borderId="80" xfId="0" applyNumberFormat="1" applyFont="1" applyFill="1" applyBorder="1" applyAlignment="1">
      <alignment horizontal="center" vertical="center"/>
    </xf>
    <xf numFmtId="49" fontId="7" fillId="8" borderId="77" xfId="0" applyNumberFormat="1" applyFont="1" applyFill="1" applyBorder="1" applyAlignment="1">
      <alignment horizontal="center" vertical="center"/>
    </xf>
    <xf numFmtId="0" fontId="2" fillId="8" borderId="98" xfId="0" applyFont="1" applyFill="1" applyBorder="1" applyAlignment="1">
      <alignment vertical="top" wrapText="1"/>
    </xf>
    <xf numFmtId="164" fontId="2" fillId="0" borderId="16" xfId="0" applyNumberFormat="1" applyFont="1" applyBorder="1" applyAlignment="1">
      <alignment horizontal="center" vertical="top" wrapText="1"/>
    </xf>
    <xf numFmtId="164" fontId="2" fillId="0" borderId="46" xfId="0" applyNumberFormat="1" applyFont="1" applyFill="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2" fillId="0" borderId="0" xfId="0" applyFont="1" applyAlignment="1">
      <alignment vertical="center" wrapText="1"/>
    </xf>
    <xf numFmtId="0" fontId="5" fillId="0" borderId="0" xfId="0" applyFont="1" applyAlignment="1"/>
    <xf numFmtId="49" fontId="3" fillId="8" borderId="40" xfId="0" applyNumberFormat="1" applyFont="1" applyFill="1" applyBorder="1" applyAlignment="1">
      <alignment horizontal="center" vertical="top" wrapText="1"/>
    </xf>
    <xf numFmtId="49" fontId="3" fillId="8" borderId="50" xfId="0" applyNumberFormat="1" applyFont="1" applyFill="1" applyBorder="1" applyAlignment="1">
      <alignment horizontal="center" vertical="top"/>
    </xf>
    <xf numFmtId="49" fontId="3" fillId="8" borderId="50" xfId="0" applyNumberFormat="1" applyFont="1" applyFill="1" applyBorder="1" applyAlignment="1">
      <alignment horizontal="center" vertical="top" wrapText="1"/>
    </xf>
    <xf numFmtId="164" fontId="3" fillId="5" borderId="57" xfId="0" applyNumberFormat="1" applyFont="1" applyFill="1" applyBorder="1" applyAlignment="1">
      <alignment horizontal="center" vertical="top" wrapText="1"/>
    </xf>
    <xf numFmtId="0" fontId="13" fillId="0" borderId="0" xfId="0" applyFont="1" applyFill="1" applyAlignment="1">
      <alignment horizontal="center" vertical="top" wrapText="1"/>
    </xf>
    <xf numFmtId="0" fontId="2" fillId="0" borderId="0" xfId="0" applyNumberFormat="1" applyFont="1" applyFill="1" applyAlignment="1">
      <alignment vertical="top"/>
    </xf>
    <xf numFmtId="0" fontId="2" fillId="0" borderId="0" xfId="0" applyFont="1" applyFill="1" applyAlignment="1">
      <alignment horizontal="center" vertical="top"/>
    </xf>
    <xf numFmtId="0" fontId="2" fillId="0" borderId="21" xfId="0" applyFont="1" applyFill="1" applyBorder="1" applyAlignment="1">
      <alignment horizontal="right" vertical="top"/>
    </xf>
    <xf numFmtId="3" fontId="2" fillId="0" borderId="0" xfId="0" applyNumberFormat="1" applyFont="1" applyBorder="1" applyAlignment="1">
      <alignment vertical="top"/>
    </xf>
    <xf numFmtId="0" fontId="8" fillId="8" borderId="58" xfId="0" applyFont="1" applyFill="1" applyBorder="1" applyAlignment="1">
      <alignment vertical="top" wrapText="1"/>
    </xf>
    <xf numFmtId="1" fontId="2" fillId="8" borderId="12" xfId="0" applyNumberFormat="1" applyFont="1" applyFill="1" applyBorder="1" applyAlignment="1">
      <alignment horizontal="center" vertical="top"/>
    </xf>
    <xf numFmtId="1" fontId="2" fillId="8" borderId="67" xfId="0" applyNumberFormat="1" applyFont="1" applyFill="1" applyBorder="1" applyAlignment="1">
      <alignment horizontal="center" vertical="top"/>
    </xf>
    <xf numFmtId="3" fontId="2" fillId="8" borderId="56" xfId="0" applyNumberFormat="1" applyFont="1" applyFill="1" applyBorder="1" applyAlignment="1">
      <alignment horizontal="center" vertical="top"/>
    </xf>
    <xf numFmtId="0" fontId="0" fillId="0" borderId="40" xfId="0" applyFont="1" applyBorder="1" applyAlignment="1">
      <alignment horizontal="left" vertical="top" wrapText="1"/>
    </xf>
    <xf numFmtId="3" fontId="2" fillId="8" borderId="68" xfId="0" applyNumberFormat="1" applyFont="1" applyFill="1" applyBorder="1" applyAlignment="1">
      <alignment horizontal="center" vertical="top"/>
    </xf>
    <xf numFmtId="3" fontId="2" fillId="8" borderId="63" xfId="0" applyNumberFormat="1" applyFont="1" applyFill="1" applyBorder="1" applyAlignment="1">
      <alignment horizontal="center" vertical="top"/>
    </xf>
    <xf numFmtId="0" fontId="18" fillId="8" borderId="100" xfId="0" applyFont="1" applyFill="1" applyBorder="1" applyAlignment="1">
      <alignment vertical="top" wrapText="1"/>
    </xf>
    <xf numFmtId="0" fontId="2" fillId="8" borderId="78" xfId="0" applyFont="1" applyFill="1" applyBorder="1" applyAlignment="1">
      <alignment horizontal="center" vertical="top"/>
    </xf>
    <xf numFmtId="0" fontId="2" fillId="8" borderId="66" xfId="0" applyFont="1" applyFill="1" applyBorder="1" applyAlignment="1">
      <alignment horizontal="center" vertical="top"/>
    </xf>
    <xf numFmtId="0" fontId="0" fillId="0" borderId="40" xfId="0" applyFont="1" applyBorder="1" applyAlignment="1">
      <alignment horizontal="center" vertical="center" textRotation="90" wrapText="1"/>
    </xf>
    <xf numFmtId="49" fontId="2" fillId="8" borderId="18" xfId="0" applyNumberFormat="1" applyFont="1" applyFill="1" applyBorder="1" applyAlignment="1">
      <alignment horizontal="center" vertical="top"/>
    </xf>
    <xf numFmtId="0" fontId="2" fillId="0" borderId="58" xfId="0" applyFont="1" applyFill="1" applyBorder="1" applyAlignment="1">
      <alignment vertical="top" wrapText="1"/>
    </xf>
    <xf numFmtId="0" fontId="2" fillId="0" borderId="78" xfId="0" applyFont="1" applyFill="1" applyBorder="1" applyAlignment="1">
      <alignment horizontal="center" vertical="top"/>
    </xf>
    <xf numFmtId="0" fontId="2" fillId="0" borderId="101" xfId="0" applyFont="1" applyFill="1" applyBorder="1" applyAlignment="1">
      <alignment horizontal="center" vertical="top"/>
    </xf>
    <xf numFmtId="0" fontId="0" fillId="8" borderId="40" xfId="0" applyFont="1" applyFill="1" applyBorder="1" applyAlignment="1">
      <alignment horizontal="left" vertical="top" wrapText="1"/>
    </xf>
    <xf numFmtId="0" fontId="8" fillId="3" borderId="74" xfId="2" applyFont="1" applyFill="1" applyBorder="1" applyAlignment="1">
      <alignment horizontal="center" vertical="top"/>
    </xf>
    <xf numFmtId="0" fontId="8" fillId="3" borderId="63" xfId="2" applyFont="1" applyFill="1" applyBorder="1" applyAlignment="1">
      <alignment horizontal="center" vertical="top"/>
    </xf>
    <xf numFmtId="0" fontId="8" fillId="3" borderId="68" xfId="2" applyFont="1" applyFill="1" applyBorder="1" applyAlignment="1">
      <alignment horizontal="center" vertical="top"/>
    </xf>
    <xf numFmtId="0" fontId="8" fillId="0" borderId="75" xfId="1" applyFont="1" applyBorder="1" applyAlignment="1">
      <alignment horizontal="center" vertical="top"/>
    </xf>
    <xf numFmtId="0" fontId="8" fillId="0" borderId="75" xfId="1" applyFont="1" applyFill="1" applyBorder="1" applyAlignment="1">
      <alignment horizontal="center" vertical="top"/>
    </xf>
    <xf numFmtId="0" fontId="8" fillId="0" borderId="66" xfId="1" applyFont="1" applyFill="1" applyBorder="1" applyAlignment="1">
      <alignment horizontal="center" vertical="top"/>
    </xf>
    <xf numFmtId="0" fontId="8" fillId="8" borderId="75" xfId="1" applyFont="1" applyFill="1" applyBorder="1" applyAlignment="1">
      <alignment horizontal="center" vertical="top"/>
    </xf>
    <xf numFmtId="0" fontId="8" fillId="8" borderId="66" xfId="1" applyFont="1" applyFill="1" applyBorder="1" applyAlignment="1">
      <alignment horizontal="center" vertical="top"/>
    </xf>
    <xf numFmtId="0" fontId="8" fillId="8" borderId="40" xfId="0" applyFont="1" applyFill="1" applyBorder="1" applyAlignment="1">
      <alignment horizontal="center" vertical="top"/>
    </xf>
    <xf numFmtId="0" fontId="8" fillId="8" borderId="18" xfId="0" applyFont="1" applyFill="1" applyBorder="1" applyAlignment="1">
      <alignment horizontal="center" vertical="top"/>
    </xf>
    <xf numFmtId="0" fontId="3" fillId="8" borderId="19" xfId="0" applyFont="1" applyFill="1" applyBorder="1" applyAlignment="1">
      <alignment horizontal="center" vertical="top"/>
    </xf>
    <xf numFmtId="0" fontId="3" fillId="8" borderId="0" xfId="0" applyFont="1" applyFill="1" applyBorder="1" applyAlignment="1">
      <alignment horizontal="center" vertical="top"/>
    </xf>
    <xf numFmtId="0" fontId="2" fillId="8" borderId="12" xfId="0" applyFont="1" applyFill="1" applyBorder="1" applyAlignment="1">
      <alignment horizontal="center" vertical="top" wrapText="1"/>
    </xf>
    <xf numFmtId="0" fontId="2" fillId="8" borderId="13" xfId="0" applyFont="1" applyFill="1" applyBorder="1" applyAlignment="1">
      <alignment horizontal="center" vertical="top" wrapText="1"/>
    </xf>
    <xf numFmtId="0" fontId="20" fillId="0" borderId="24" xfId="0" applyFont="1" applyBorder="1" applyAlignment="1">
      <alignment horizontal="center" vertical="center" wrapText="1"/>
    </xf>
    <xf numFmtId="0" fontId="20" fillId="0" borderId="5" xfId="0" applyFont="1" applyBorder="1" applyAlignment="1">
      <alignment horizontal="center" vertical="center" wrapText="1"/>
    </xf>
    <xf numFmtId="0" fontId="7" fillId="0" borderId="0" xfId="0" applyNumberFormat="1" applyFont="1" applyFill="1" applyBorder="1" applyAlignment="1">
      <alignment horizontal="left" vertical="top"/>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164" fontId="2" fillId="0" borderId="3" xfId="0" applyNumberFormat="1" applyFont="1" applyBorder="1" applyAlignment="1">
      <alignment horizontal="center" vertical="top"/>
    </xf>
    <xf numFmtId="49" fontId="3" fillId="9" borderId="6" xfId="0" applyNumberFormat="1" applyFont="1" applyFill="1" applyBorder="1" applyAlignment="1">
      <alignment horizontal="center" vertical="top"/>
    </xf>
    <xf numFmtId="164" fontId="2" fillId="8" borderId="11" xfId="0" applyNumberFormat="1" applyFont="1" applyFill="1" applyBorder="1" applyAlignment="1">
      <alignment horizontal="left" vertical="top" wrapText="1"/>
    </xf>
    <xf numFmtId="3" fontId="2" fillId="8" borderId="1" xfId="0" applyNumberFormat="1" applyFont="1" applyFill="1" applyBorder="1" applyAlignment="1">
      <alignment horizontal="center" vertical="top"/>
    </xf>
    <xf numFmtId="3" fontId="2" fillId="8" borderId="102" xfId="0" applyNumberFormat="1" applyFont="1" applyFill="1" applyBorder="1" applyAlignment="1">
      <alignment horizontal="center" vertical="top"/>
    </xf>
    <xf numFmtId="0" fontId="8" fillId="0" borderId="54" xfId="0" applyFont="1" applyBorder="1" applyAlignment="1">
      <alignment vertical="top" wrapText="1"/>
    </xf>
    <xf numFmtId="0" fontId="2" fillId="0" borderId="74" xfId="1" applyFont="1" applyBorder="1" applyAlignment="1">
      <alignment horizontal="center" vertical="top"/>
    </xf>
    <xf numFmtId="0" fontId="2" fillId="0" borderId="74" xfId="1" applyFont="1" applyFill="1" applyBorder="1" applyAlignment="1">
      <alignment horizontal="center" vertical="top"/>
    </xf>
    <xf numFmtId="0" fontId="2" fillId="0" borderId="63" xfId="1" applyFont="1" applyFill="1" applyBorder="1" applyAlignment="1">
      <alignment horizontal="center" vertical="top"/>
    </xf>
    <xf numFmtId="49" fontId="19" fillId="8" borderId="12"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2" fillId="9" borderId="25" xfId="0"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0" fontId="2" fillId="8" borderId="80" xfId="0" applyFont="1" applyFill="1" applyBorder="1" applyAlignment="1">
      <alignment horizontal="left" vertical="top"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3" fillId="0" borderId="39" xfId="0" applyFont="1" applyBorder="1" applyAlignment="1">
      <alignment horizontal="center" vertical="center"/>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49" fontId="3" fillId="8" borderId="12" xfId="0" applyNumberFormat="1"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49" fontId="3" fillId="2" borderId="25" xfId="0" applyNumberFormat="1" applyFont="1" applyFill="1" applyBorder="1" applyAlignment="1">
      <alignment horizontal="left"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67"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8" fillId="3" borderId="81" xfId="2" applyFont="1" applyFill="1" applyBorder="1" applyAlignment="1">
      <alignment horizontal="center" vertical="top"/>
    </xf>
    <xf numFmtId="49" fontId="7" fillId="8" borderId="68"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0" borderId="31" xfId="0" applyNumberFormat="1" applyFont="1" applyBorder="1" applyAlignment="1">
      <alignment horizontal="center" vertical="top"/>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0" borderId="12" xfId="0" applyNumberFormat="1" applyFont="1" applyBorder="1" applyAlignment="1">
      <alignment horizontal="center" vertical="top"/>
    </xf>
    <xf numFmtId="0" fontId="2" fillId="8" borderId="12" xfId="0" applyFont="1" applyFill="1" applyBorder="1" applyAlignment="1">
      <alignment horizontal="left" vertical="top" wrapText="1"/>
    </xf>
    <xf numFmtId="49" fontId="3" fillId="2" borderId="25" xfId="0" applyNumberFormat="1" applyFont="1" applyFill="1" applyBorder="1" applyAlignment="1">
      <alignment horizontal="left" vertical="top"/>
    </xf>
    <xf numFmtId="49" fontId="2" fillId="8" borderId="3"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3" fillId="2" borderId="12" xfId="0" applyNumberFormat="1" applyFont="1" applyFill="1" applyBorder="1" applyAlignment="1">
      <alignment horizontal="center" vertical="top"/>
    </xf>
    <xf numFmtId="49" fontId="3" fillId="7" borderId="12" xfId="0" applyNumberFormat="1" applyFont="1" applyFill="1" applyBorder="1" applyAlignment="1">
      <alignment horizontal="center" vertical="top"/>
    </xf>
    <xf numFmtId="49" fontId="3" fillId="8" borderId="80" xfId="0" applyNumberFormat="1" applyFont="1" applyFill="1" applyBorder="1" applyAlignment="1">
      <alignment horizontal="center" vertical="top"/>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49" fontId="3" fillId="2" borderId="8" xfId="0" applyNumberFormat="1"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80" xfId="0" applyFont="1" applyFill="1" applyBorder="1" applyAlignment="1">
      <alignment horizontal="left" vertical="top" wrapText="1"/>
    </xf>
    <xf numFmtId="49" fontId="2" fillId="8" borderId="4" xfId="0" applyNumberFormat="1" applyFont="1" applyFill="1" applyBorder="1" applyAlignment="1">
      <alignment horizontal="center" vertical="center" wrapText="1"/>
    </xf>
    <xf numFmtId="0" fontId="2" fillId="8" borderId="41" xfId="0" applyFont="1" applyFill="1" applyBorder="1" applyAlignment="1">
      <alignment vertical="top" wrapText="1"/>
    </xf>
    <xf numFmtId="49" fontId="3" fillId="2" borderId="19"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164" fontId="2" fillId="0" borderId="38" xfId="0" applyNumberFormat="1" applyFont="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164" fontId="7" fillId="0" borderId="39" xfId="0" applyNumberFormat="1" applyFont="1" applyBorder="1" applyAlignment="1">
      <alignment horizontal="center" vertical="top"/>
    </xf>
    <xf numFmtId="49" fontId="3" fillId="8" borderId="20" xfId="0" applyNumberFormat="1" applyFont="1" applyFill="1" applyBorder="1" applyAlignment="1">
      <alignment horizontal="center" vertical="top"/>
    </xf>
    <xf numFmtId="0" fontId="2" fillId="8" borderId="103" xfId="0" applyFont="1" applyFill="1" applyBorder="1" applyAlignment="1">
      <alignment vertical="top" wrapText="1"/>
    </xf>
    <xf numFmtId="0" fontId="2" fillId="8" borderId="96" xfId="0" applyFont="1" applyFill="1" applyBorder="1" applyAlignment="1">
      <alignment horizontal="center" vertical="top"/>
    </xf>
    <xf numFmtId="0" fontId="2" fillId="0" borderId="68" xfId="0" applyFont="1" applyFill="1" applyBorder="1" applyAlignment="1">
      <alignment horizontal="center" vertical="top"/>
    </xf>
    <xf numFmtId="49" fontId="2" fillId="8" borderId="23" xfId="0" applyNumberFormat="1" applyFont="1" applyFill="1" applyBorder="1" applyAlignment="1">
      <alignment horizontal="left" vertical="top" wrapText="1"/>
    </xf>
    <xf numFmtId="49" fontId="7" fillId="8" borderId="19"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xf>
    <xf numFmtId="49" fontId="2" fillId="8" borderId="104" xfId="0" applyNumberFormat="1" applyFont="1" applyFill="1" applyBorder="1" applyAlignment="1">
      <alignment horizontal="left" vertical="top" wrapText="1"/>
    </xf>
    <xf numFmtId="0" fontId="2" fillId="8" borderId="105" xfId="0" applyFont="1" applyFill="1" applyBorder="1" applyAlignment="1">
      <alignment vertical="top" wrapText="1"/>
    </xf>
    <xf numFmtId="0" fontId="2" fillId="8" borderId="75" xfId="1" applyFont="1" applyFill="1" applyBorder="1" applyAlignment="1">
      <alignment horizontal="center" vertical="top"/>
    </xf>
    <xf numFmtId="0" fontId="2" fillId="8" borderId="66" xfId="1" applyFont="1" applyFill="1" applyBorder="1" applyAlignment="1">
      <alignment horizontal="center" vertical="top"/>
    </xf>
    <xf numFmtId="0" fontId="3" fillId="8" borderId="12" xfId="0" applyFont="1" applyFill="1" applyBorder="1" applyAlignment="1">
      <alignment horizontal="center" vertical="center" wrapText="1"/>
    </xf>
    <xf numFmtId="49" fontId="3" fillId="9" borderId="55" xfId="0" applyNumberFormat="1" applyFont="1" applyFill="1" applyBorder="1" applyAlignment="1">
      <alignment horizontal="center" vertical="top"/>
    </xf>
    <xf numFmtId="49" fontId="3" fillId="8" borderId="52" xfId="0" applyNumberFormat="1" applyFont="1" applyFill="1" applyBorder="1" applyAlignment="1">
      <alignment horizontal="center" vertical="top"/>
    </xf>
    <xf numFmtId="0" fontId="2" fillId="8" borderId="55" xfId="0" applyFont="1" applyFill="1" applyBorder="1" applyAlignment="1">
      <alignment horizontal="center" vertical="top"/>
    </xf>
    <xf numFmtId="164" fontId="7" fillId="8" borderId="55" xfId="0" applyNumberFormat="1"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7" fillId="8" borderId="22" xfId="0" applyFont="1" applyFill="1" applyBorder="1" applyAlignment="1">
      <alignment horizontal="center" vertical="center" textRotation="90" wrapText="1"/>
    </xf>
    <xf numFmtId="0" fontId="2" fillId="8" borderId="61" xfId="0" applyFont="1" applyFill="1" applyBorder="1" applyAlignment="1">
      <alignment horizontal="center" vertical="top"/>
    </xf>
    <xf numFmtId="164" fontId="3" fillId="7" borderId="21" xfId="0" applyNumberFormat="1" applyFont="1" applyFill="1" applyBorder="1" applyAlignment="1">
      <alignment horizontal="center" vertical="top"/>
    </xf>
    <xf numFmtId="0" fontId="17" fillId="0" borderId="0" xfId="0" applyFont="1" applyFill="1" applyAlignment="1">
      <alignment vertical="top"/>
    </xf>
    <xf numFmtId="0" fontId="17" fillId="0" borderId="0" xfId="0" applyFont="1" applyFill="1" applyBorder="1" applyAlignment="1">
      <alignment vertical="top"/>
    </xf>
    <xf numFmtId="164" fontId="2" fillId="8" borderId="3" xfId="0" applyNumberFormat="1" applyFont="1" applyFill="1" applyBorder="1" applyAlignment="1">
      <alignment horizontal="center" vertical="top"/>
    </xf>
    <xf numFmtId="164" fontId="2" fillId="0" borderId="0" xfId="0" applyNumberFormat="1" applyFont="1" applyFill="1" applyAlignment="1">
      <alignment vertical="top"/>
    </xf>
    <xf numFmtId="164" fontId="2" fillId="8" borderId="20" xfId="0" applyNumberFormat="1" applyFont="1" applyFill="1" applyBorder="1" applyAlignment="1">
      <alignment horizontal="center" vertical="top"/>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0" fontId="13" fillId="0" borderId="0" xfId="0" applyFont="1" applyFill="1" applyAlignment="1">
      <alignment horizontal="center" vertical="top"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0" fontId="2" fillId="8" borderId="12" xfId="0"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12" xfId="0" applyNumberFormat="1" applyFont="1" applyFill="1" applyBorder="1" applyAlignment="1">
      <alignment horizontal="center" vertical="top"/>
    </xf>
    <xf numFmtId="0" fontId="7" fillId="8" borderId="80"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164" fontId="2" fillId="8" borderId="67"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0" fontId="2" fillId="8" borderId="80" xfId="0" applyFont="1" applyFill="1" applyBorder="1" applyAlignment="1">
      <alignment horizontal="left" vertical="top" wrapText="1"/>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8" borderId="41" xfId="0" applyFont="1" applyFill="1" applyBorder="1" applyAlignment="1">
      <alignment vertical="top" wrapText="1"/>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2" borderId="19" xfId="0" applyNumberFormat="1" applyFont="1" applyFill="1" applyBorder="1" applyAlignment="1">
      <alignment horizontal="center" vertical="top"/>
    </xf>
    <xf numFmtId="0" fontId="2" fillId="8" borderId="6" xfId="0" applyFont="1" applyFill="1" applyBorder="1" applyAlignment="1">
      <alignment vertical="top" wrapText="1"/>
    </xf>
    <xf numFmtId="0" fontId="2" fillId="0" borderId="0" xfId="0" applyFont="1" applyAlignment="1">
      <alignment horizontal="center" vertical="top"/>
    </xf>
    <xf numFmtId="49" fontId="3" fillId="0" borderId="0"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49" fontId="3" fillId="8" borderId="13"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8" borderId="3" xfId="0" applyFont="1" applyFill="1" applyBorder="1" applyAlignment="1">
      <alignment horizontal="center" vertical="top"/>
    </xf>
    <xf numFmtId="0" fontId="2" fillId="8" borderId="16" xfId="0" applyFont="1" applyFill="1" applyBorder="1" applyAlignment="1">
      <alignment horizontal="center" vertical="top"/>
    </xf>
    <xf numFmtId="164" fontId="2" fillId="8" borderId="12" xfId="0" applyNumberFormat="1" applyFont="1" applyFill="1" applyBorder="1" applyAlignment="1">
      <alignment horizontal="center" vertical="top"/>
    </xf>
    <xf numFmtId="164" fontId="2" fillId="8" borderId="22" xfId="0" applyNumberFormat="1" applyFont="1" applyFill="1" applyBorder="1" applyAlignment="1">
      <alignment horizontal="center" vertical="top"/>
    </xf>
    <xf numFmtId="0" fontId="2" fillId="0" borderId="47" xfId="0" applyFont="1" applyFill="1" applyBorder="1" applyAlignment="1">
      <alignment horizontal="center" vertical="top"/>
    </xf>
    <xf numFmtId="49" fontId="7" fillId="8" borderId="81" xfId="0" applyNumberFormat="1" applyFont="1" applyFill="1" applyBorder="1" applyAlignment="1">
      <alignment horizontal="center" vertical="center"/>
    </xf>
    <xf numFmtId="49" fontId="7" fillId="8" borderId="74" xfId="0" applyNumberFormat="1" applyFont="1" applyFill="1" applyBorder="1" applyAlignment="1">
      <alignment horizontal="center" vertical="center"/>
    </xf>
    <xf numFmtId="49" fontId="2" fillId="8" borderId="21" xfId="0" applyNumberFormat="1" applyFont="1" applyFill="1" applyBorder="1" applyAlignment="1">
      <alignment horizontal="center" vertical="center"/>
    </xf>
    <xf numFmtId="0" fontId="2" fillId="0" borderId="71" xfId="0" applyFont="1" applyBorder="1" applyAlignment="1">
      <alignment horizontal="center" vertical="center" textRotation="90" wrapText="1"/>
    </xf>
    <xf numFmtId="0" fontId="21" fillId="0" borderId="0" xfId="0" applyFont="1" applyAlignment="1">
      <alignment horizontal="left" vertical="top" wrapText="1"/>
    </xf>
    <xf numFmtId="0" fontId="0" fillId="0" borderId="0" xfId="0" applyAlignment="1">
      <alignment horizontal="left" vertical="top"/>
    </xf>
    <xf numFmtId="0" fontId="3" fillId="0" borderId="0" xfId="0" applyFont="1" applyBorder="1" applyAlignment="1">
      <alignment horizontal="right" vertical="top"/>
    </xf>
    <xf numFmtId="0" fontId="2" fillId="0" borderId="0" xfId="0" applyFont="1" applyFill="1" applyBorder="1" applyAlignment="1">
      <alignment vertical="top"/>
    </xf>
    <xf numFmtId="164" fontId="3" fillId="2" borderId="26"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2" borderId="25"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0" fontId="2" fillId="8" borderId="48" xfId="0" applyFont="1" applyFill="1" applyBorder="1" applyAlignment="1">
      <alignment horizontal="center" vertical="top"/>
    </xf>
    <xf numFmtId="0" fontId="2" fillId="8" borderId="44" xfId="0" applyFont="1" applyFill="1" applyBorder="1" applyAlignment="1">
      <alignment horizontal="center" vertical="top"/>
    </xf>
    <xf numFmtId="0" fontId="2" fillId="8" borderId="67" xfId="0" applyFont="1" applyFill="1" applyBorder="1" applyAlignment="1">
      <alignment horizontal="center" vertical="top"/>
    </xf>
    <xf numFmtId="0" fontId="2" fillId="0" borderId="85" xfId="0" applyFont="1" applyFill="1" applyBorder="1" applyAlignment="1">
      <alignment horizontal="center" vertical="top"/>
    </xf>
    <xf numFmtId="0" fontId="2" fillId="8" borderId="67" xfId="0" applyFont="1" applyFill="1" applyBorder="1" applyAlignment="1">
      <alignment horizontal="center" vertical="top" wrapText="1"/>
    </xf>
    <xf numFmtId="3" fontId="18" fillId="0" borderId="20" xfId="0" applyNumberFormat="1" applyFont="1" applyBorder="1" applyAlignment="1">
      <alignment vertical="top"/>
    </xf>
    <xf numFmtId="3" fontId="20" fillId="8" borderId="13" xfId="0" applyNumberFormat="1" applyFont="1" applyFill="1" applyBorder="1" applyAlignment="1">
      <alignment horizontal="center" vertical="top"/>
    </xf>
    <xf numFmtId="3" fontId="18" fillId="0" borderId="18" xfId="0" applyNumberFormat="1" applyFont="1" applyBorder="1" applyAlignment="1">
      <alignment vertical="top"/>
    </xf>
    <xf numFmtId="49" fontId="2" fillId="8" borderId="18" xfId="0" applyNumberFormat="1" applyFont="1" applyFill="1" applyBorder="1" applyAlignment="1">
      <alignment horizontal="center" vertical="center"/>
    </xf>
    <xf numFmtId="0" fontId="14" fillId="0" borderId="0" xfId="0" applyFont="1" applyFill="1" applyAlignment="1">
      <alignment horizontal="left" vertical="top"/>
    </xf>
    <xf numFmtId="0" fontId="13" fillId="0" borderId="0" xfId="0" applyFont="1" applyFill="1" applyAlignment="1">
      <alignment horizontal="left" vertical="top"/>
    </xf>
    <xf numFmtId="0" fontId="0" fillId="0" borderId="0" xfId="0" applyAlignment="1">
      <alignment horizontal="center" vertical="top" wrapText="1"/>
    </xf>
    <xf numFmtId="0" fontId="8" fillId="8" borderId="13" xfId="1" applyFont="1" applyFill="1" applyBorder="1" applyAlignment="1">
      <alignment horizontal="center" vertical="top"/>
    </xf>
    <xf numFmtId="164" fontId="7" fillId="0" borderId="36" xfId="0" applyNumberFormat="1" applyFont="1" applyBorder="1" applyAlignment="1">
      <alignment horizontal="center" vertical="top"/>
    </xf>
    <xf numFmtId="164" fontId="7" fillId="8" borderId="49" xfId="0" applyNumberFormat="1" applyFont="1" applyFill="1" applyBorder="1" applyAlignment="1">
      <alignment horizontal="center" vertical="top"/>
    </xf>
    <xf numFmtId="164" fontId="7" fillId="0" borderId="10" xfId="0" applyNumberFormat="1" applyFont="1" applyBorder="1" applyAlignment="1">
      <alignment horizontal="center" vertical="top"/>
    </xf>
    <xf numFmtId="164" fontId="7" fillId="8" borderId="19"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7" fillId="8" borderId="22" xfId="0" applyNumberFormat="1" applyFont="1" applyFill="1" applyBorder="1" applyAlignment="1">
      <alignment horizontal="center" vertical="top"/>
    </xf>
    <xf numFmtId="164" fontId="7" fillId="8" borderId="69" xfId="0" applyNumberFormat="1" applyFont="1" applyFill="1" applyBorder="1" applyAlignment="1">
      <alignment horizontal="center" vertical="top"/>
    </xf>
    <xf numFmtId="164" fontId="7" fillId="8" borderId="67" xfId="0" applyNumberFormat="1" applyFont="1" applyFill="1" applyBorder="1" applyAlignment="1">
      <alignment horizontal="center" vertical="top"/>
    </xf>
    <xf numFmtId="164" fontId="7" fillId="8" borderId="48" xfId="0" applyNumberFormat="1" applyFont="1" applyFill="1" applyBorder="1" applyAlignment="1">
      <alignment horizontal="center" vertical="top"/>
    </xf>
    <xf numFmtId="164" fontId="2" fillId="0" borderId="67" xfId="0" applyNumberFormat="1" applyFont="1" applyBorder="1" applyAlignment="1">
      <alignment horizontal="center" vertical="top"/>
    </xf>
    <xf numFmtId="164" fontId="2" fillId="0" borderId="42" xfId="0" applyNumberFormat="1" applyFont="1" applyBorder="1" applyAlignment="1">
      <alignment horizontal="center" vertical="top"/>
    </xf>
    <xf numFmtId="164" fontId="2" fillId="0" borderId="12" xfId="0" applyNumberFormat="1" applyFont="1" applyBorder="1" applyAlignment="1">
      <alignment horizontal="center" vertical="top"/>
    </xf>
    <xf numFmtId="164" fontId="7" fillId="0" borderId="37" xfId="0" applyNumberFormat="1" applyFont="1" applyBorder="1" applyAlignment="1">
      <alignment horizontal="center" vertical="top"/>
    </xf>
    <xf numFmtId="0" fontId="8" fillId="0" borderId="73" xfId="0" applyFont="1" applyFill="1" applyBorder="1" applyAlignment="1">
      <alignment horizontal="center" vertical="top"/>
    </xf>
    <xf numFmtId="1" fontId="2" fillId="3" borderId="67" xfId="2" applyNumberFormat="1" applyFont="1" applyFill="1" applyBorder="1" applyAlignment="1">
      <alignment horizontal="center" vertical="top" wrapText="1"/>
    </xf>
    <xf numFmtId="1" fontId="2" fillId="3" borderId="13" xfId="2" applyNumberFormat="1" applyFont="1" applyFill="1" applyBorder="1" applyAlignment="1">
      <alignment horizontal="center" vertical="top" wrapText="1"/>
    </xf>
    <xf numFmtId="3" fontId="2" fillId="3" borderId="13" xfId="2" applyNumberFormat="1" applyFont="1" applyFill="1" applyBorder="1" applyAlignment="1">
      <alignment horizontal="center" vertical="top" wrapText="1"/>
    </xf>
    <xf numFmtId="3" fontId="2" fillId="8" borderId="79"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2" fillId="8" borderId="48" xfId="0" applyNumberFormat="1" applyFont="1" applyFill="1" applyBorder="1" applyAlignment="1">
      <alignment horizontal="center" vertical="top" wrapText="1"/>
    </xf>
    <xf numFmtId="0" fontId="2" fillId="0" borderId="61" xfId="0" applyFont="1" applyFill="1" applyBorder="1" applyAlignment="1">
      <alignment horizontal="center" vertical="top"/>
    </xf>
    <xf numFmtId="164" fontId="8" fillId="8" borderId="49" xfId="0" applyNumberFormat="1" applyFont="1" applyFill="1" applyBorder="1" applyAlignment="1">
      <alignment horizontal="center" vertical="top"/>
    </xf>
    <xf numFmtId="164" fontId="8" fillId="8" borderId="0" xfId="0" applyNumberFormat="1" applyFont="1" applyFill="1" applyBorder="1" applyAlignment="1">
      <alignment horizontal="center" vertical="top"/>
    </xf>
    <xf numFmtId="164" fontId="3" fillId="7" borderId="0" xfId="0" applyNumberFormat="1" applyFont="1" applyFill="1" applyBorder="1" applyAlignment="1">
      <alignment horizontal="center" vertical="top"/>
    </xf>
    <xf numFmtId="0" fontId="18" fillId="0" borderId="2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6" xfId="0" applyFont="1" applyBorder="1" applyAlignment="1">
      <alignment horizontal="center" vertical="center" wrapText="1"/>
    </xf>
    <xf numFmtId="164" fontId="3" fillId="4" borderId="36" xfId="0" applyNumberFormat="1" applyFont="1" applyFill="1" applyBorder="1" applyAlignment="1">
      <alignment horizontal="center" vertical="top"/>
    </xf>
    <xf numFmtId="164" fontId="2" fillId="0" borderId="46" xfId="0" applyNumberFormat="1" applyFont="1" applyBorder="1" applyAlignment="1">
      <alignment horizontal="center" vertical="top"/>
    </xf>
    <xf numFmtId="164" fontId="3" fillId="5" borderId="43" xfId="0" applyNumberFormat="1" applyFont="1" applyFill="1" applyBorder="1" applyAlignment="1">
      <alignment horizontal="center" vertical="top"/>
    </xf>
    <xf numFmtId="164" fontId="3" fillId="4" borderId="1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4" fontId="2" fillId="7" borderId="1" xfId="0" applyNumberFormat="1" applyFont="1" applyFill="1" applyBorder="1" applyAlignment="1">
      <alignment horizontal="center" vertical="top" wrapText="1"/>
    </xf>
    <xf numFmtId="164" fontId="3" fillId="4" borderId="1" xfId="0" applyNumberFormat="1" applyFont="1" applyFill="1" applyBorder="1" applyAlignment="1">
      <alignment horizontal="center" vertical="top" wrapText="1"/>
    </xf>
    <xf numFmtId="164" fontId="3" fillId="5" borderId="70"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xf>
    <xf numFmtId="164" fontId="2" fillId="0" borderId="22" xfId="0" applyNumberFormat="1" applyFont="1" applyBorder="1" applyAlignment="1">
      <alignment horizontal="center" vertical="top"/>
    </xf>
    <xf numFmtId="164" fontId="3" fillId="5" borderId="8"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49" fontId="3" fillId="0" borderId="0"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xf>
    <xf numFmtId="164" fontId="2" fillId="8" borderId="42" xfId="0" applyNumberFormat="1" applyFont="1" applyFill="1" applyBorder="1" applyAlignment="1">
      <alignment horizontal="center" vertical="top"/>
    </xf>
    <xf numFmtId="164" fontId="2" fillId="0" borderId="27" xfId="0" applyNumberFormat="1" applyFont="1" applyBorder="1" applyAlignment="1">
      <alignment horizontal="center" vertical="top" wrapText="1"/>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22" xfId="0" applyNumberFormat="1" applyFont="1" applyFill="1" applyBorder="1" applyAlignment="1">
      <alignment horizontal="center" vertical="top"/>
    </xf>
    <xf numFmtId="0" fontId="2" fillId="10" borderId="58" xfId="0" applyFont="1" applyFill="1" applyBorder="1" applyAlignment="1">
      <alignment vertical="top" wrapText="1"/>
    </xf>
    <xf numFmtId="0" fontId="2" fillId="10" borderId="78" xfId="0" applyFont="1" applyFill="1" applyBorder="1" applyAlignment="1">
      <alignment horizontal="center" vertical="top" wrapText="1"/>
    </xf>
    <xf numFmtId="164" fontId="2" fillId="8" borderId="83" xfId="0" applyNumberFormat="1" applyFont="1" applyFill="1" applyBorder="1" applyAlignment="1">
      <alignment horizontal="center" vertical="top"/>
    </xf>
    <xf numFmtId="164" fontId="3" fillId="7" borderId="7"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164" fontId="3" fillId="7" borderId="18" xfId="0" applyNumberFormat="1" applyFont="1" applyFill="1" applyBorder="1" applyAlignment="1">
      <alignment horizontal="center" vertical="top"/>
    </xf>
    <xf numFmtId="164" fontId="3" fillId="2" borderId="91" xfId="0" applyNumberFormat="1" applyFont="1" applyFill="1" applyBorder="1" applyAlignment="1">
      <alignment horizontal="center" vertical="top"/>
    </xf>
    <xf numFmtId="0" fontId="2" fillId="0" borderId="3" xfId="0" applyFont="1" applyBorder="1" applyAlignment="1">
      <alignment horizontal="center" vertical="top"/>
    </xf>
    <xf numFmtId="164" fontId="7" fillId="3" borderId="0" xfId="0" applyNumberFormat="1" applyFont="1" applyFill="1" applyBorder="1" applyAlignment="1">
      <alignment horizontal="center" vertical="top" wrapText="1"/>
    </xf>
    <xf numFmtId="164" fontId="7" fillId="3" borderId="12" xfId="0" applyNumberFormat="1" applyFont="1" applyFill="1" applyBorder="1" applyAlignment="1">
      <alignment horizontal="center" vertical="top" wrapText="1"/>
    </xf>
    <xf numFmtId="164" fontId="7" fillId="3" borderId="42" xfId="0" applyNumberFormat="1" applyFont="1" applyFill="1" applyBorder="1" applyAlignment="1">
      <alignment horizontal="center" vertical="top" wrapText="1"/>
    </xf>
    <xf numFmtId="164" fontId="7" fillId="3" borderId="13" xfId="0" applyNumberFormat="1" applyFont="1" applyFill="1" applyBorder="1" applyAlignment="1">
      <alignment horizontal="center" vertical="top" wrapText="1"/>
    </xf>
    <xf numFmtId="164" fontId="7" fillId="0" borderId="76" xfId="0" applyNumberFormat="1" applyFont="1" applyBorder="1" applyAlignment="1">
      <alignment horizontal="center" vertical="top"/>
    </xf>
    <xf numFmtId="164" fontId="7" fillId="0" borderId="107" xfId="0" applyNumberFormat="1" applyFont="1" applyBorder="1" applyAlignment="1">
      <alignment horizontal="center" vertical="top"/>
    </xf>
    <xf numFmtId="164" fontId="7" fillId="8" borderId="35" xfId="0" applyNumberFormat="1" applyFont="1" applyFill="1" applyBorder="1" applyAlignment="1">
      <alignment horizontal="center" vertical="top"/>
    </xf>
    <xf numFmtId="164" fontId="7" fillId="8" borderId="31" xfId="0" applyNumberFormat="1" applyFont="1" applyFill="1" applyBorder="1" applyAlignment="1">
      <alignment horizontal="center" vertical="top"/>
    </xf>
    <xf numFmtId="164" fontId="7" fillId="8" borderId="61" xfId="0" applyNumberFormat="1" applyFont="1" applyFill="1" applyBorder="1" applyAlignment="1">
      <alignment horizontal="center" vertical="top"/>
    </xf>
    <xf numFmtId="164" fontId="2" fillId="0" borderId="0" xfId="0" applyNumberFormat="1" applyFont="1" applyBorder="1" applyAlignment="1">
      <alignment horizontal="center" vertical="top"/>
    </xf>
    <xf numFmtId="164" fontId="3" fillId="2" borderId="45" xfId="0" applyNumberFormat="1" applyFont="1" applyFill="1" applyBorder="1" applyAlignment="1">
      <alignment horizontal="center" vertical="top"/>
    </xf>
    <xf numFmtId="164" fontId="7" fillId="8" borderId="20" xfId="0" applyNumberFormat="1" applyFont="1" applyFill="1" applyBorder="1" applyAlignment="1">
      <alignment horizontal="center" vertical="top"/>
    </xf>
    <xf numFmtId="164" fontId="7" fillId="8" borderId="13" xfId="0" applyNumberFormat="1" applyFont="1" applyFill="1" applyBorder="1" applyAlignment="1">
      <alignment horizontal="center" vertical="top"/>
    </xf>
    <xf numFmtId="164" fontId="7" fillId="8" borderId="56" xfId="0" applyNumberFormat="1" applyFont="1" applyFill="1" applyBorder="1" applyAlignment="1">
      <alignment horizontal="center" vertical="top"/>
    </xf>
    <xf numFmtId="164" fontId="2" fillId="8" borderId="20" xfId="0" applyNumberFormat="1" applyFont="1" applyFill="1" applyBorder="1" applyAlignment="1">
      <alignment horizontal="right" vertical="top"/>
    </xf>
    <xf numFmtId="164" fontId="2" fillId="8" borderId="13" xfId="0" applyNumberFormat="1" applyFont="1" applyFill="1" applyBorder="1" applyAlignment="1">
      <alignment horizontal="center"/>
    </xf>
    <xf numFmtId="164" fontId="2" fillId="8" borderId="56" xfId="0" applyNumberFormat="1" applyFont="1" applyFill="1" applyBorder="1" applyAlignment="1">
      <alignment horizontal="center"/>
    </xf>
    <xf numFmtId="164" fontId="3" fillId="7" borderId="13" xfId="0" applyNumberFormat="1" applyFont="1" applyFill="1" applyBorder="1" applyAlignment="1">
      <alignment horizontal="center" vertical="top"/>
    </xf>
    <xf numFmtId="164" fontId="2" fillId="8" borderId="23" xfId="0" applyNumberFormat="1" applyFont="1" applyFill="1" applyBorder="1" applyAlignment="1">
      <alignment horizontal="right" vertical="top"/>
    </xf>
    <xf numFmtId="164" fontId="3" fillId="7" borderId="108" xfId="0" applyNumberFormat="1" applyFont="1" applyFill="1" applyBorder="1" applyAlignment="1">
      <alignment horizontal="center" vertical="top"/>
    </xf>
    <xf numFmtId="164" fontId="8" fillId="8" borderId="23" xfId="0" applyNumberFormat="1" applyFont="1" applyFill="1" applyBorder="1" applyAlignment="1">
      <alignment horizontal="center" vertical="top"/>
    </xf>
    <xf numFmtId="164" fontId="8" fillId="8" borderId="6" xfId="0" applyNumberFormat="1" applyFont="1" applyFill="1" applyBorder="1" applyAlignment="1">
      <alignment horizontal="center" vertical="top"/>
    </xf>
    <xf numFmtId="0" fontId="2" fillId="0" borderId="83" xfId="0" applyFont="1" applyFill="1" applyBorder="1" applyAlignment="1">
      <alignment horizontal="center" vertical="top"/>
    </xf>
    <xf numFmtId="164" fontId="3" fillId="7" borderId="6" xfId="0" applyNumberFormat="1" applyFont="1" applyFill="1" applyBorder="1" applyAlignment="1">
      <alignment horizontal="center" vertical="top"/>
    </xf>
    <xf numFmtId="164" fontId="3" fillId="4" borderId="76" xfId="0" applyNumberFormat="1" applyFont="1" applyFill="1" applyBorder="1" applyAlignment="1">
      <alignment horizontal="center" vertical="top"/>
    </xf>
    <xf numFmtId="164" fontId="3" fillId="7" borderId="29" xfId="0" applyNumberFormat="1" applyFont="1" applyFill="1" applyBorder="1" applyAlignment="1">
      <alignment horizontal="center" vertical="top" wrapText="1"/>
    </xf>
    <xf numFmtId="164" fontId="2" fillId="0" borderId="61" xfId="0" applyNumberFormat="1" applyFont="1" applyBorder="1" applyAlignment="1">
      <alignment horizontal="center" vertical="top"/>
    </xf>
    <xf numFmtId="164" fontId="2" fillId="0" borderId="47" xfId="0" applyNumberFormat="1" applyFont="1" applyBorder="1" applyAlignment="1">
      <alignment horizontal="center" vertical="top"/>
    </xf>
    <xf numFmtId="164" fontId="2" fillId="7" borderId="29"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0" borderId="47"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3" fillId="7" borderId="11" xfId="0" applyNumberFormat="1" applyFont="1" applyFill="1" applyBorder="1" applyAlignment="1">
      <alignment horizontal="center" vertical="top" wrapText="1"/>
    </xf>
    <xf numFmtId="164" fontId="2" fillId="0" borderId="83" xfId="0" applyNumberFormat="1" applyFont="1" applyBorder="1" applyAlignment="1">
      <alignment horizontal="center" vertical="top"/>
    </xf>
    <xf numFmtId="164" fontId="2" fillId="7" borderId="11" xfId="0" applyNumberFormat="1" applyFont="1" applyFill="1" applyBorder="1" applyAlignment="1">
      <alignment horizontal="center" vertical="top" wrapText="1"/>
    </xf>
    <xf numFmtId="164" fontId="3" fillId="4" borderId="11" xfId="0" applyNumberFormat="1" applyFont="1" applyFill="1" applyBorder="1" applyAlignment="1">
      <alignment horizontal="center" vertical="top" wrapText="1"/>
    </xf>
    <xf numFmtId="164" fontId="2" fillId="0" borderId="11"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2" fillId="0" borderId="29" xfId="0" applyNumberFormat="1" applyFont="1" applyBorder="1" applyAlignment="1">
      <alignment horizontal="center" vertical="top" wrapText="1"/>
    </xf>
    <xf numFmtId="164" fontId="3" fillId="4" borderId="107" xfId="0" applyNumberFormat="1" applyFont="1" applyFill="1" applyBorder="1" applyAlignment="1">
      <alignment horizontal="center" vertical="top"/>
    </xf>
    <xf numFmtId="164" fontId="3" fillId="7" borderId="102"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102" xfId="0" applyNumberFormat="1" applyFont="1" applyFill="1" applyBorder="1" applyAlignment="1">
      <alignment horizontal="center" vertical="top" wrapText="1"/>
    </xf>
    <xf numFmtId="164" fontId="3" fillId="4" borderId="102" xfId="0" applyNumberFormat="1" applyFont="1" applyFill="1" applyBorder="1" applyAlignment="1">
      <alignment horizontal="center" vertical="top" wrapText="1"/>
    </xf>
    <xf numFmtId="164" fontId="2" fillId="0" borderId="102"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4" fontId="3" fillId="5" borderId="18"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3" fillId="8" borderId="80" xfId="0" applyFont="1" applyFill="1" applyBorder="1" applyAlignment="1">
      <alignment horizontal="center" vertical="center" wrapText="1"/>
    </xf>
    <xf numFmtId="0" fontId="3" fillId="8" borderId="22" xfId="0" applyFont="1" applyFill="1" applyBorder="1" applyAlignment="1">
      <alignment horizontal="center" vertical="center" wrapText="1"/>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0" fontId="2" fillId="8" borderId="83" xfId="0" applyFont="1" applyFill="1" applyBorder="1" applyAlignment="1">
      <alignment vertical="top" wrapText="1"/>
    </xf>
    <xf numFmtId="3" fontId="2" fillId="8" borderId="73" xfId="0" applyNumberFormat="1" applyFont="1" applyFill="1" applyBorder="1" applyAlignment="1">
      <alignment horizontal="center" vertical="top"/>
    </xf>
    <xf numFmtId="164" fontId="2" fillId="8" borderId="3" xfId="0" applyNumberFormat="1" applyFont="1" applyFill="1" applyBorder="1" applyAlignment="1">
      <alignment horizontal="right" vertical="top"/>
    </xf>
    <xf numFmtId="3" fontId="2" fillId="8" borderId="106" xfId="0" applyNumberFormat="1" applyFont="1" applyFill="1" applyBorder="1" applyAlignment="1">
      <alignment horizontal="center" vertical="top"/>
    </xf>
    <xf numFmtId="0" fontId="3" fillId="8" borderId="49" xfId="0" applyFont="1" applyFill="1" applyBorder="1" applyAlignment="1">
      <alignment horizontal="center" vertical="center"/>
    </xf>
    <xf numFmtId="164" fontId="3" fillId="4" borderId="91" xfId="0" applyNumberFormat="1" applyFont="1" applyFill="1" applyBorder="1" applyAlignment="1">
      <alignment horizontal="center" vertical="top"/>
    </xf>
    <xf numFmtId="164" fontId="2" fillId="8" borderId="22"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0" fontId="2" fillId="8" borderId="104" xfId="0" applyFont="1" applyFill="1" applyBorder="1" applyAlignment="1">
      <alignment horizontal="center" vertical="top"/>
    </xf>
    <xf numFmtId="164" fontId="2" fillId="8" borderId="104"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63" xfId="0" applyNumberFormat="1" applyFont="1" applyFill="1" applyBorder="1" applyAlignment="1">
      <alignment horizontal="center" vertical="top"/>
    </xf>
    <xf numFmtId="0" fontId="2" fillId="0" borderId="54" xfId="0" applyFont="1" applyBorder="1" applyAlignment="1">
      <alignment vertical="top" wrapText="1"/>
    </xf>
    <xf numFmtId="3" fontId="2" fillId="8" borderId="64" xfId="0" applyNumberFormat="1" applyFont="1" applyFill="1" applyBorder="1" applyAlignment="1">
      <alignment horizontal="center" vertical="top"/>
    </xf>
    <xf numFmtId="164" fontId="2" fillId="8" borderId="92" xfId="0" applyNumberFormat="1" applyFont="1" applyFill="1" applyBorder="1" applyAlignment="1">
      <alignment horizontal="center" vertical="top"/>
    </xf>
    <xf numFmtId="0" fontId="2" fillId="8" borderId="92" xfId="0" applyFont="1" applyFill="1" applyBorder="1" applyAlignment="1">
      <alignment horizontal="center" vertical="top"/>
    </xf>
    <xf numFmtId="164" fontId="2" fillId="8" borderId="84" xfId="0" applyNumberFormat="1" applyFont="1" applyFill="1" applyBorder="1" applyAlignment="1">
      <alignment horizontal="center" vertical="top"/>
    </xf>
    <xf numFmtId="164" fontId="2" fillId="8" borderId="110" xfId="0" applyNumberFormat="1" applyFont="1" applyFill="1" applyBorder="1" applyAlignment="1">
      <alignment horizontal="center" vertical="top"/>
    </xf>
    <xf numFmtId="164" fontId="2" fillId="8" borderId="103" xfId="0" applyNumberFormat="1" applyFont="1" applyFill="1" applyBorder="1" applyAlignment="1">
      <alignment horizontal="center" vertical="top"/>
    </xf>
    <xf numFmtId="0" fontId="3" fillId="0" borderId="12" xfId="0" applyFont="1" applyBorder="1" applyAlignment="1">
      <alignment horizontal="center" vertical="center"/>
    </xf>
    <xf numFmtId="0" fontId="3" fillId="8" borderId="12" xfId="0" applyFont="1" applyFill="1" applyBorder="1" applyAlignment="1">
      <alignment horizontal="center" vertical="center"/>
    </xf>
    <xf numFmtId="0" fontId="2" fillId="2" borderId="25" xfId="0" applyFont="1" applyFill="1" applyBorder="1" applyAlignment="1">
      <alignment horizontal="center" vertical="top" wrapText="1"/>
    </xf>
    <xf numFmtId="0" fontId="2" fillId="9" borderId="25" xfId="0" applyFont="1" applyFill="1" applyBorder="1" applyAlignment="1">
      <alignment horizontal="center" vertical="top"/>
    </xf>
    <xf numFmtId="0" fontId="2" fillId="8" borderId="6" xfId="0" applyFont="1" applyFill="1" applyBorder="1" applyAlignment="1">
      <alignment vertical="top" wrapText="1"/>
    </xf>
    <xf numFmtId="0" fontId="2" fillId="2" borderId="43" xfId="0" applyFont="1" applyFill="1" applyBorder="1" applyAlignment="1">
      <alignment horizontal="center" vertical="top" wrapText="1"/>
    </xf>
    <xf numFmtId="0" fontId="2" fillId="9" borderId="24"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0" fontId="2" fillId="10" borderId="66" xfId="0" applyFont="1" applyFill="1" applyBorder="1" applyAlignment="1">
      <alignment horizontal="center"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7" xfId="0" applyFont="1" applyFill="1" applyBorder="1" applyAlignment="1">
      <alignment horizontal="left" vertical="top" wrapText="1"/>
    </xf>
    <xf numFmtId="164" fontId="2" fillId="8" borderId="67"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49" fontId="2" fillId="8" borderId="31"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164" fontId="2" fillId="8" borderId="42" xfId="0" applyNumberFormat="1" applyFont="1" applyFill="1" applyBorder="1" applyAlignment="1">
      <alignment horizontal="center" vertical="top"/>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164" fontId="3" fillId="4"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2" fillId="8" borderId="80" xfId="0" applyFont="1" applyFill="1" applyBorder="1" applyAlignment="1">
      <alignment horizontal="center" vertical="center" textRotation="90" wrapText="1"/>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0" borderId="21" xfId="0" applyFont="1" applyBorder="1" applyAlignment="1">
      <alignment horizontal="right" vertical="top"/>
    </xf>
    <xf numFmtId="0" fontId="2" fillId="8" borderId="1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0" fontId="2" fillId="0" borderId="14" xfId="0" applyFont="1" applyFill="1" applyBorder="1" applyAlignment="1">
      <alignment horizontal="center" vertical="top"/>
    </xf>
    <xf numFmtId="0" fontId="2" fillId="8" borderId="16" xfId="0" applyFont="1" applyFill="1" applyBorder="1" applyAlignment="1">
      <alignment horizontal="center" vertical="top" wrapText="1"/>
    </xf>
    <xf numFmtId="0" fontId="2" fillId="8" borderId="38" xfId="0" applyFont="1" applyFill="1" applyBorder="1" applyAlignment="1">
      <alignment horizontal="center" vertical="top"/>
    </xf>
    <xf numFmtId="0" fontId="3" fillId="7" borderId="46" xfId="0" applyFont="1" applyFill="1" applyBorder="1" applyAlignment="1">
      <alignment horizontal="center" vertical="top"/>
    </xf>
    <xf numFmtId="164" fontId="2" fillId="0" borderId="79" xfId="0" applyNumberFormat="1" applyFont="1" applyBorder="1" applyAlignment="1">
      <alignment horizontal="center" vertical="top"/>
    </xf>
    <xf numFmtId="164" fontId="15" fillId="7" borderId="47" xfId="0" applyNumberFormat="1" applyFont="1" applyFill="1" applyBorder="1" applyAlignment="1">
      <alignment horizontal="center" vertical="top"/>
    </xf>
    <xf numFmtId="164" fontId="15" fillId="7" borderId="16"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0" fontId="2" fillId="8" borderId="38" xfId="0" applyFont="1" applyFill="1" applyBorder="1" applyAlignment="1">
      <alignment vertical="top" wrapText="1"/>
    </xf>
    <xf numFmtId="0" fontId="2" fillId="8" borderId="1" xfId="0" applyFont="1" applyFill="1" applyBorder="1" applyAlignment="1">
      <alignment horizontal="center" vertical="top"/>
    </xf>
    <xf numFmtId="164" fontId="7" fillId="3" borderId="53" xfId="0" applyNumberFormat="1" applyFont="1" applyFill="1" applyBorder="1" applyAlignment="1">
      <alignment horizontal="center" vertical="top" wrapText="1"/>
    </xf>
    <xf numFmtId="49" fontId="7" fillId="8" borderId="35" xfId="0" applyNumberFormat="1" applyFont="1" applyFill="1" applyBorder="1" applyAlignment="1">
      <alignment horizontal="center" vertical="center"/>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111" xfId="0" applyNumberFormat="1" applyFont="1" applyFill="1" applyBorder="1" applyAlignment="1">
      <alignment horizontal="center" vertical="top"/>
    </xf>
    <xf numFmtId="3" fontId="2" fillId="8" borderId="29"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99" xfId="2" applyNumberFormat="1" applyFont="1" applyFill="1" applyBorder="1" applyAlignment="1">
      <alignment horizontal="center" vertical="top"/>
    </xf>
    <xf numFmtId="3" fontId="2" fillId="3" borderId="99" xfId="2" applyNumberFormat="1" applyFont="1" applyFill="1" applyBorder="1" applyAlignment="1">
      <alignment horizontal="center" vertical="top"/>
    </xf>
    <xf numFmtId="3" fontId="2" fillId="0" borderId="47" xfId="0" applyNumberFormat="1" applyFont="1" applyFill="1" applyBorder="1" applyAlignment="1">
      <alignment horizontal="center" vertical="top" wrapText="1"/>
    </xf>
    <xf numFmtId="3" fontId="2" fillId="8" borderId="81" xfId="0" applyNumberFormat="1" applyFont="1" applyFill="1" applyBorder="1" applyAlignment="1">
      <alignment horizontal="center" vertical="top"/>
    </xf>
    <xf numFmtId="3" fontId="2" fillId="8" borderId="74" xfId="0" applyNumberFormat="1" applyFont="1" applyFill="1" applyBorder="1" applyAlignment="1">
      <alignment horizontal="center" vertical="top"/>
    </xf>
    <xf numFmtId="0" fontId="2" fillId="8" borderId="110" xfId="0" applyFont="1" applyFill="1" applyBorder="1" applyAlignment="1">
      <alignment horizontal="center" vertical="top"/>
    </xf>
    <xf numFmtId="0" fontId="2" fillId="8" borderId="53" xfId="0" applyFont="1" applyFill="1" applyBorder="1" applyAlignment="1">
      <alignment horizontal="center" vertical="top"/>
    </xf>
    <xf numFmtId="0" fontId="2" fillId="8" borderId="88" xfId="0" applyFont="1" applyFill="1" applyBorder="1" applyAlignment="1">
      <alignment horizontal="center" vertical="top"/>
    </xf>
    <xf numFmtId="0" fontId="2" fillId="0" borderId="111" xfId="0" applyFont="1" applyFill="1" applyBorder="1" applyAlignment="1">
      <alignment horizontal="center" vertical="top"/>
    </xf>
    <xf numFmtId="3" fontId="2" fillId="8" borderId="49"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8" borderId="31" xfId="0" applyFont="1" applyFill="1" applyBorder="1" applyAlignment="1">
      <alignment horizontal="center" vertical="top" wrapText="1"/>
    </xf>
    <xf numFmtId="0" fontId="2" fillId="3" borderId="81" xfId="2" applyFont="1" applyFill="1" applyBorder="1" applyAlignment="1">
      <alignment horizontal="center" vertical="top"/>
    </xf>
    <xf numFmtId="0" fontId="2" fillId="0" borderId="81" xfId="0" applyFont="1" applyFill="1" applyBorder="1" applyAlignment="1">
      <alignment horizontal="center" vertical="top"/>
    </xf>
    <xf numFmtId="0" fontId="2" fillId="0" borderId="31" xfId="0" applyFont="1" applyFill="1" applyBorder="1" applyAlignment="1">
      <alignment horizontal="center" vertical="top"/>
    </xf>
    <xf numFmtId="0" fontId="8" fillId="0" borderId="112" xfId="0" applyFont="1" applyFill="1" applyBorder="1" applyAlignment="1">
      <alignment horizontal="center" vertical="top"/>
    </xf>
    <xf numFmtId="3" fontId="2" fillId="8" borderId="107" xfId="0" applyNumberFormat="1" applyFont="1" applyFill="1" applyBorder="1" applyAlignment="1">
      <alignment horizontal="center" vertical="top"/>
    </xf>
    <xf numFmtId="1" fontId="2" fillId="8" borderId="90"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3" xfId="2" applyNumberFormat="1" applyFont="1" applyFill="1" applyBorder="1" applyAlignment="1">
      <alignment horizontal="center" vertical="top"/>
    </xf>
    <xf numFmtId="3" fontId="2" fillId="3" borderId="63" xfId="2" applyNumberFormat="1" applyFont="1" applyFill="1" applyBorder="1" applyAlignment="1">
      <alignment horizontal="center" vertical="top"/>
    </xf>
    <xf numFmtId="3" fontId="2" fillId="0" borderId="56" xfId="0" applyNumberFormat="1" applyFont="1" applyFill="1" applyBorder="1" applyAlignment="1">
      <alignment horizontal="center" vertical="top" wrapText="1"/>
    </xf>
    <xf numFmtId="0" fontId="2" fillId="0" borderId="56" xfId="0" applyFont="1" applyFill="1" applyBorder="1" applyAlignment="1">
      <alignment horizontal="center" vertical="top"/>
    </xf>
    <xf numFmtId="0" fontId="2" fillId="0" borderId="90"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113" xfId="0" applyFont="1" applyFill="1" applyBorder="1" applyAlignment="1">
      <alignment horizontal="center" vertical="top"/>
    </xf>
    <xf numFmtId="49" fontId="3" fillId="2" borderId="12" xfId="0" applyNumberFormat="1" applyFont="1" applyFill="1" applyBorder="1" applyAlignment="1">
      <alignment horizontal="center" vertical="top"/>
    </xf>
    <xf numFmtId="0" fontId="2" fillId="8" borderId="41" xfId="0" applyFont="1" applyFill="1" applyBorder="1" applyAlignment="1">
      <alignment vertical="top" wrapText="1"/>
    </xf>
    <xf numFmtId="164" fontId="2" fillId="8" borderId="3" xfId="0" applyNumberFormat="1" applyFont="1" applyFill="1" applyBorder="1" applyAlignment="1">
      <alignment horizontal="center" vertical="top"/>
    </xf>
    <xf numFmtId="0" fontId="7" fillId="8" borderId="80" xfId="0" applyFont="1" applyFill="1" applyBorder="1" applyAlignment="1">
      <alignment horizontal="center" vertical="center" textRotation="90" wrapText="1"/>
    </xf>
    <xf numFmtId="164" fontId="2" fillId="8" borderId="42" xfId="0" applyNumberFormat="1" applyFont="1" applyFill="1" applyBorder="1" applyAlignment="1">
      <alignment horizontal="center" vertical="top"/>
    </xf>
    <xf numFmtId="49" fontId="3" fillId="9" borderId="46"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8" borderId="14" xfId="0" applyNumberFormat="1" applyFont="1" applyFill="1" applyBorder="1" applyAlignment="1">
      <alignment horizontal="center" vertical="top" wrapText="1"/>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0" fontId="3" fillId="0" borderId="39" xfId="0" applyFont="1" applyBorder="1" applyAlignment="1">
      <alignment horizontal="center" vertical="center"/>
    </xf>
    <xf numFmtId="164" fontId="2" fillId="8" borderId="12" xfId="0" applyNumberFormat="1" applyFont="1" applyFill="1" applyBorder="1" applyAlignment="1">
      <alignment horizontal="center" vertical="top"/>
    </xf>
    <xf numFmtId="164" fontId="2" fillId="8" borderId="42" xfId="0" applyNumberFormat="1" applyFont="1" applyFill="1" applyBorder="1" applyAlignment="1">
      <alignment horizontal="center" vertical="top"/>
    </xf>
    <xf numFmtId="164" fontId="2" fillId="8" borderId="13"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96" xfId="0" applyNumberFormat="1" applyFont="1" applyFill="1" applyBorder="1" applyAlignment="1">
      <alignment horizontal="center" vertical="top"/>
    </xf>
    <xf numFmtId="3" fontId="2" fillId="8" borderId="99"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0" fontId="2" fillId="10" borderId="75" xfId="0" applyFont="1" applyFill="1" applyBorder="1" applyAlignment="1">
      <alignment horizontal="center" vertical="top" wrapText="1"/>
    </xf>
    <xf numFmtId="164" fontId="3" fillId="7" borderId="62" xfId="0" applyNumberFormat="1" applyFont="1" applyFill="1" applyBorder="1" applyAlignment="1">
      <alignment horizontal="center" vertical="top"/>
    </xf>
    <xf numFmtId="0" fontId="2" fillId="0" borderId="13" xfId="0" applyFont="1" applyBorder="1" applyAlignment="1">
      <alignment horizontal="left" vertical="top" wrapText="1"/>
    </xf>
    <xf numFmtId="0" fontId="2" fillId="8" borderId="56" xfId="0" applyFont="1" applyFill="1" applyBorder="1" applyAlignment="1">
      <alignment horizontal="left" vertical="top" wrapText="1"/>
    </xf>
    <xf numFmtId="0" fontId="3" fillId="0" borderId="24" xfId="0" applyFont="1" applyBorder="1" applyAlignment="1">
      <alignment horizontal="center" vertical="center" wrapText="1"/>
    </xf>
    <xf numFmtId="164" fontId="2" fillId="0" borderId="0" xfId="0" applyNumberFormat="1" applyFont="1" applyBorder="1" applyAlignment="1">
      <alignment vertical="top"/>
    </xf>
    <xf numFmtId="0" fontId="2" fillId="0" borderId="48" xfId="0" applyFont="1" applyFill="1" applyBorder="1" applyAlignment="1">
      <alignment horizontal="left" vertical="top" wrapText="1"/>
    </xf>
    <xf numFmtId="164" fontId="24" fillId="8" borderId="47" xfId="0" applyNumberFormat="1" applyFont="1" applyFill="1" applyBorder="1" applyAlignment="1">
      <alignment horizontal="center" vertical="top"/>
    </xf>
    <xf numFmtId="164" fontId="24" fillId="8" borderId="12" xfId="0" applyNumberFormat="1" applyFont="1" applyFill="1" applyBorder="1" applyAlignment="1">
      <alignment horizontal="center" vertical="top"/>
    </xf>
    <xf numFmtId="164" fontId="24" fillId="8" borderId="0" xfId="0" applyNumberFormat="1" applyFont="1" applyFill="1" applyBorder="1" applyAlignment="1">
      <alignment horizontal="center" vertical="top"/>
    </xf>
    <xf numFmtId="164" fontId="24" fillId="8" borderId="67" xfId="0" applyNumberFormat="1" applyFont="1" applyFill="1" applyBorder="1" applyAlignment="1">
      <alignment horizontal="center" vertical="top"/>
    </xf>
    <xf numFmtId="0" fontId="17" fillId="0" borderId="78" xfId="0" applyFont="1" applyFill="1" applyBorder="1" applyAlignment="1">
      <alignment horizontal="center" vertical="top"/>
    </xf>
    <xf numFmtId="0" fontId="17" fillId="8" borderId="42" xfId="0" applyFont="1" applyFill="1" applyBorder="1" applyAlignment="1">
      <alignment horizontal="center" vertical="top" wrapText="1"/>
    </xf>
    <xf numFmtId="0" fontId="2" fillId="0" borderId="0" xfId="0" applyFont="1" applyAlignment="1">
      <alignment horizontal="center" vertical="top"/>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49" fontId="3" fillId="0" borderId="0"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49" fontId="3" fillId="2" borderId="45" xfId="0" applyNumberFormat="1" applyFont="1" applyFill="1" applyBorder="1" applyAlignment="1">
      <alignment horizontal="right" vertical="top"/>
    </xf>
    <xf numFmtId="49" fontId="3" fillId="2" borderId="25" xfId="0" applyNumberFormat="1" applyFont="1" applyFill="1" applyBorder="1" applyAlignment="1">
      <alignment horizontal="right" vertical="top"/>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49" fontId="3" fillId="0" borderId="20"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0" fontId="1" fillId="0" borderId="53"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8" borderId="8" xfId="0" applyNumberFormat="1" applyFont="1" applyFill="1" applyBorder="1" applyAlignment="1">
      <alignment horizontal="center" vertical="top"/>
    </xf>
    <xf numFmtId="0" fontId="2" fillId="3" borderId="19" xfId="0" applyFont="1" applyFill="1" applyBorder="1" applyAlignment="1">
      <alignment vertical="top" wrapText="1"/>
    </xf>
    <xf numFmtId="0" fontId="5" fillId="0" borderId="12" xfId="0" applyFont="1" applyBorder="1" applyAlignment="1">
      <alignmen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2" fillId="3" borderId="38"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2" fillId="7" borderId="38" xfId="0" applyFont="1" applyFill="1" applyBorder="1" applyAlignment="1">
      <alignment horizontal="left" vertical="top" wrapText="1"/>
    </xf>
    <xf numFmtId="0" fontId="5" fillId="7" borderId="27"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8" borderId="41" xfId="0" applyFont="1" applyFill="1" applyBorder="1" applyAlignment="1">
      <alignment vertical="top" wrapText="1"/>
    </xf>
    <xf numFmtId="0" fontId="0" fillId="0" borderId="83" xfId="0" applyBorder="1" applyAlignment="1">
      <alignment vertical="top" wrapText="1"/>
    </xf>
    <xf numFmtId="0" fontId="3" fillId="3" borderId="19" xfId="0" applyFont="1" applyFill="1" applyBorder="1" applyAlignment="1">
      <alignment horizontal="left" vertical="top" wrapText="1"/>
    </xf>
    <xf numFmtId="0" fontId="0" fillId="0" borderId="12" xfId="0" applyBorder="1" applyAlignment="1">
      <alignment horizontal="left" vertical="top" wrapText="1"/>
    </xf>
    <xf numFmtId="0" fontId="0" fillId="0" borderId="22" xfId="0" applyBorder="1" applyAlignment="1">
      <alignment horizontal="left" vertical="top" wrapText="1"/>
    </xf>
    <xf numFmtId="0" fontId="2" fillId="8" borderId="19"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22" xfId="0" applyBorder="1" applyAlignment="1">
      <alignment horizontal="center" vertical="center" textRotation="90" wrapText="1"/>
    </xf>
    <xf numFmtId="49" fontId="3" fillId="8" borderId="12" xfId="0" applyNumberFormat="1" applyFont="1" applyFill="1" applyBorder="1" applyAlignment="1">
      <alignment horizontal="center" vertical="top" wrapText="1"/>
    </xf>
    <xf numFmtId="49" fontId="3" fillId="8" borderId="8" xfId="0" applyNumberFormat="1" applyFont="1" applyFill="1" applyBorder="1" applyAlignment="1">
      <alignment horizontal="center" vertical="top" wrapText="1"/>
    </xf>
    <xf numFmtId="0" fontId="2" fillId="8" borderId="12" xfId="0" applyFont="1" applyFill="1" applyBorder="1" applyAlignment="1">
      <alignment horizontal="left" vertical="top" wrapText="1"/>
    </xf>
    <xf numFmtId="0" fontId="2" fillId="8" borderId="8" xfId="0" applyFont="1" applyFill="1" applyBorder="1" applyAlignment="1">
      <alignment horizontal="left" vertical="top" wrapText="1"/>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0" fontId="3" fillId="2" borderId="45" xfId="0" applyFont="1" applyFill="1" applyBorder="1" applyAlignment="1">
      <alignment horizontal="left" vertical="top" wrapText="1"/>
    </xf>
    <xf numFmtId="0" fontId="3" fillId="2" borderId="25" xfId="0" applyFont="1" applyFill="1" applyBorder="1" applyAlignment="1">
      <alignment horizontal="left" vertical="top" wrapText="1"/>
    </xf>
    <xf numFmtId="0" fontId="7" fillId="0" borderId="53" xfId="0" applyFont="1" applyFill="1" applyBorder="1" applyAlignment="1">
      <alignment horizontal="center" vertical="top" textRotation="90"/>
    </xf>
    <xf numFmtId="0" fontId="7" fillId="0" borderId="0" xfId="0" applyFont="1" applyFill="1" applyBorder="1" applyAlignment="1">
      <alignment horizontal="center" vertical="top" textRotation="90"/>
    </xf>
    <xf numFmtId="0" fontId="7" fillId="0" borderId="21" xfId="0" applyFont="1" applyFill="1" applyBorder="1" applyAlignment="1">
      <alignment horizontal="center" vertical="top" textRotation="90"/>
    </xf>
    <xf numFmtId="0" fontId="2" fillId="8" borderId="23" xfId="0" applyFont="1" applyFill="1" applyBorder="1" applyAlignment="1">
      <alignment horizontal="left" vertical="top" wrapText="1"/>
    </xf>
    <xf numFmtId="0" fontId="0" fillId="0" borderId="6" xfId="0" applyBorder="1" applyAlignment="1">
      <alignment horizontal="left" vertical="top" wrapText="1"/>
    </xf>
    <xf numFmtId="0" fontId="2" fillId="3" borderId="12" xfId="0" applyFont="1" applyFill="1" applyBorder="1" applyAlignment="1">
      <alignment vertical="top" wrapText="1"/>
    </xf>
    <xf numFmtId="0" fontId="5" fillId="0" borderId="22" xfId="0" applyFont="1" applyBorder="1" applyAlignment="1">
      <alignment vertical="top" wrapText="1"/>
    </xf>
    <xf numFmtId="0" fontId="2" fillId="0" borderId="80" xfId="0" applyFont="1" applyBorder="1" applyAlignment="1">
      <alignment vertical="top" wrapText="1"/>
    </xf>
    <xf numFmtId="0" fontId="2" fillId="0" borderId="12" xfId="0" applyFont="1" applyBorder="1" applyAlignment="1">
      <alignment vertical="top" wrapText="1"/>
    </xf>
    <xf numFmtId="0" fontId="2" fillId="8" borderId="23" xfId="0" applyFont="1" applyFill="1" applyBorder="1" applyAlignment="1">
      <alignment vertical="top" wrapText="1"/>
    </xf>
    <xf numFmtId="0" fontId="5" fillId="0" borderId="109" xfId="0" applyFont="1" applyBorder="1" applyAlignment="1">
      <alignment vertical="top" wrapText="1"/>
    </xf>
    <xf numFmtId="164" fontId="2" fillId="8" borderId="3" xfId="0" applyNumberFormat="1" applyFont="1" applyFill="1" applyBorder="1" applyAlignment="1">
      <alignment horizontal="center" vertical="top"/>
    </xf>
    <xf numFmtId="0" fontId="2" fillId="8" borderId="80" xfId="0" applyFont="1" applyFill="1" applyBorder="1" applyAlignment="1">
      <alignment horizontal="left" vertical="top" wrapText="1"/>
    </xf>
    <xf numFmtId="0" fontId="0" fillId="8" borderId="12" xfId="0" applyFill="1" applyBorder="1" applyAlignment="1">
      <alignment horizontal="left" vertical="top" wrapText="1"/>
    </xf>
    <xf numFmtId="0" fontId="2" fillId="0" borderId="80" xfId="0" applyFont="1" applyFill="1" applyBorder="1" applyAlignment="1">
      <alignment horizontal="left" vertical="top" wrapText="1"/>
    </xf>
    <xf numFmtId="0" fontId="0" fillId="0" borderId="22" xfId="0" applyFont="1" applyBorder="1" applyAlignment="1">
      <alignment horizontal="left" vertical="top" wrapText="1"/>
    </xf>
    <xf numFmtId="0" fontId="0" fillId="8" borderId="22" xfId="0" applyFont="1" applyFill="1" applyBorder="1" applyAlignment="1">
      <alignment horizontal="left" vertical="top" wrapText="1"/>
    </xf>
    <xf numFmtId="0" fontId="2" fillId="8"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12" xfId="0" applyFont="1" applyBorder="1" applyAlignment="1">
      <alignment horizontal="left" vertical="top" wrapText="1"/>
    </xf>
    <xf numFmtId="0" fontId="2" fillId="8" borderId="1" xfId="0" applyFont="1" applyFill="1" applyBorder="1" applyAlignment="1">
      <alignment horizontal="left" vertical="top" wrapText="1"/>
    </xf>
    <xf numFmtId="0" fontId="2" fillId="8" borderId="42" xfId="0" applyFont="1" applyFill="1" applyBorder="1" applyAlignment="1">
      <alignment horizontal="center" vertical="top"/>
    </xf>
    <xf numFmtId="164" fontId="2" fillId="8" borderId="67"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3" borderId="80" xfId="0" applyFont="1" applyFill="1" applyBorder="1" applyAlignment="1">
      <alignment vertical="top" wrapText="1"/>
    </xf>
    <xf numFmtId="0" fontId="0" fillId="0" borderId="12" xfId="0" applyFont="1" applyBorder="1" applyAlignment="1">
      <alignment vertical="top" wrapText="1"/>
    </xf>
    <xf numFmtId="0" fontId="7" fillId="8" borderId="80"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0" fontId="2" fillId="8" borderId="5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2" fillId="3" borderId="80" xfId="0" applyFont="1" applyFill="1" applyBorder="1" applyAlignment="1">
      <alignment horizontal="left" vertical="top" wrapText="1"/>
    </xf>
    <xf numFmtId="0" fontId="5" fillId="0" borderId="22" xfId="0" applyFont="1" applyBorder="1" applyAlignment="1">
      <alignment horizontal="left" vertical="top" wrapText="1"/>
    </xf>
    <xf numFmtId="0" fontId="2" fillId="0" borderId="0" xfId="0" applyFont="1" applyAlignment="1">
      <alignment vertical="center" wrapText="1"/>
    </xf>
    <xf numFmtId="0" fontId="5" fillId="0" borderId="0" xfId="0" applyFont="1" applyAlignment="1"/>
    <xf numFmtId="0" fontId="13" fillId="0" borderId="0" xfId="0" applyFont="1" applyFill="1" applyAlignment="1">
      <alignment horizontal="center" vertical="top" wrapText="1"/>
    </xf>
    <xf numFmtId="0" fontId="14" fillId="0" borderId="0" xfId="0" applyFont="1" applyFill="1" applyAlignment="1">
      <alignment horizontal="center" vertical="top" wrapText="1"/>
    </xf>
    <xf numFmtId="0" fontId="13" fillId="0" borderId="0" xfId="0" applyFont="1" applyFill="1" applyAlignment="1">
      <alignment horizontal="center" vertical="top"/>
    </xf>
    <xf numFmtId="49" fontId="3" fillId="2" borderId="35"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0" fontId="2" fillId="8" borderId="19" xfId="0" applyFont="1" applyFill="1" applyBorder="1" applyAlignment="1">
      <alignment horizontal="left" vertical="top" wrapText="1"/>
    </xf>
    <xf numFmtId="0" fontId="7" fillId="0" borderId="52" xfId="0" applyFont="1" applyFill="1" applyBorder="1" applyAlignment="1">
      <alignment horizontal="center" vertical="center" textRotation="90" wrapText="1"/>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0" fontId="3" fillId="2" borderId="29"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81" xfId="0" applyNumberFormat="1" applyFont="1" applyFill="1" applyBorder="1" applyAlignment="1">
      <alignment horizontal="center" vertical="top"/>
    </xf>
    <xf numFmtId="49" fontId="3" fillId="8" borderId="80" xfId="0" applyNumberFormat="1" applyFont="1" applyFill="1" applyBorder="1" applyAlignment="1">
      <alignment horizontal="center" vertical="top"/>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93" xfId="0" applyFont="1" applyFill="1" applyBorder="1" applyAlignment="1">
      <alignment horizontal="center" vertical="center" textRotation="90" wrapText="1"/>
    </xf>
    <xf numFmtId="0" fontId="2" fillId="0" borderId="50" xfId="0" applyFont="1" applyFill="1" applyBorder="1" applyAlignment="1">
      <alignment horizontal="center" vertical="center" textRotation="90" wrapText="1"/>
    </xf>
    <xf numFmtId="0" fontId="2" fillId="0" borderId="51" xfId="0" applyFont="1" applyFill="1" applyBorder="1" applyAlignment="1">
      <alignment horizontal="center" vertical="center" textRotation="90" wrapText="1"/>
    </xf>
    <xf numFmtId="0" fontId="2" fillId="0" borderId="21" xfId="0" applyFont="1" applyBorder="1" applyAlignment="1">
      <alignment horizontal="right" vertical="top" wrapText="1"/>
    </xf>
    <xf numFmtId="3" fontId="2" fillId="0" borderId="34"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3" xfId="0" applyNumberFormat="1" applyFont="1" applyBorder="1" applyAlignment="1">
      <alignment horizontal="center" vertical="center" textRotation="90" wrapText="1" shrinkToFit="1"/>
    </xf>
    <xf numFmtId="0" fontId="2" fillId="0" borderId="34" xfId="0" applyFont="1" applyBorder="1" applyAlignment="1">
      <alignment vertical="center" textRotation="90" wrapText="1"/>
    </xf>
    <xf numFmtId="0" fontId="5" fillId="0" borderId="3" xfId="0" applyFont="1" applyBorder="1" applyAlignment="1">
      <alignment vertical="center" textRotation="90" wrapText="1"/>
    </xf>
    <xf numFmtId="0" fontId="5" fillId="0" borderId="33" xfId="0" applyFont="1" applyBorder="1" applyAlignment="1">
      <alignment vertical="center" textRotation="90" wrapText="1"/>
    </xf>
    <xf numFmtId="3" fontId="2" fillId="0" borderId="23"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1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Fill="1" applyBorder="1" applyAlignment="1">
      <alignment horizontal="center" vertical="center" textRotation="90" shrinkToFit="1"/>
    </xf>
    <xf numFmtId="3" fontId="2" fillId="0" borderId="12" xfId="0" applyNumberFormat="1" applyFont="1" applyFill="1" applyBorder="1" applyAlignment="1">
      <alignment horizontal="center" vertical="center" textRotation="90" shrinkToFit="1"/>
    </xf>
    <xf numFmtId="3" fontId="2" fillId="0" borderId="8" xfId="0" applyNumberFormat="1" applyFont="1" applyFill="1" applyBorder="1" applyAlignment="1">
      <alignment horizontal="center" vertical="center" textRotation="90" shrinkToFit="1"/>
    </xf>
    <xf numFmtId="3" fontId="2" fillId="0" borderId="35" xfId="0" applyNumberFormat="1" applyFont="1" applyBorder="1" applyAlignment="1">
      <alignment horizontal="center" vertical="center" shrinkToFit="1"/>
    </xf>
    <xf numFmtId="3" fontId="2" fillId="0" borderId="31"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35"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shrinkToFit="1"/>
    </xf>
    <xf numFmtId="3" fontId="2" fillId="0" borderId="40" xfId="0" applyNumberFormat="1" applyFont="1" applyBorder="1" applyAlignment="1">
      <alignment horizontal="center" vertical="center" textRotation="90" shrinkToFit="1"/>
    </xf>
    <xf numFmtId="3" fontId="2" fillId="0" borderId="35"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textRotation="90" wrapText="1"/>
    </xf>
    <xf numFmtId="49" fontId="3" fillId="2" borderId="26" xfId="0" applyNumberFormat="1" applyFont="1" applyFill="1" applyBorder="1" applyAlignment="1">
      <alignment horizontal="right"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49" fontId="3" fillId="0" borderId="81" xfId="0" applyNumberFormat="1" applyFont="1" applyBorder="1" applyAlignment="1">
      <alignment horizontal="center" vertical="top"/>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49" fontId="3" fillId="0" borderId="35" xfId="0" applyNumberFormat="1" applyFont="1" applyBorder="1" applyAlignment="1">
      <alignment horizontal="center" vertical="top"/>
    </xf>
    <xf numFmtId="0" fontId="2" fillId="0" borderId="68"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8" xfId="0" applyFont="1" applyFill="1" applyBorder="1" applyAlignment="1">
      <alignment horizontal="left" vertical="top" wrapText="1"/>
    </xf>
    <xf numFmtId="3" fontId="2" fillId="8" borderId="20" xfId="0" applyNumberFormat="1" applyFont="1" applyFill="1" applyBorder="1" applyAlignment="1">
      <alignment horizontal="left" vertical="top" wrapText="1"/>
    </xf>
    <xf numFmtId="0" fontId="5" fillId="0" borderId="13" xfId="0" applyFont="1" applyBorder="1" applyAlignment="1">
      <alignment horizontal="left" vertical="top" wrapText="1"/>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164" fontId="2" fillId="8" borderId="12" xfId="0" applyNumberFormat="1" applyFont="1" applyFill="1" applyBorder="1" applyAlignment="1">
      <alignment horizontal="center" vertical="top"/>
    </xf>
    <xf numFmtId="0" fontId="2" fillId="0" borderId="69" xfId="0" applyNumberFormat="1" applyFont="1" applyBorder="1" applyAlignment="1">
      <alignment horizontal="center" vertical="center" textRotation="90" shrinkToFit="1"/>
    </xf>
    <xf numFmtId="0" fontId="2" fillId="0" borderId="67"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164" fontId="2" fillId="0" borderId="55" xfId="0" applyNumberFormat="1" applyFont="1" applyBorder="1" applyAlignment="1">
      <alignment horizontal="center" vertical="center" textRotation="90" wrapText="1"/>
    </xf>
    <xf numFmtId="0" fontId="5" fillId="0" borderId="42" xfId="0" applyFont="1" applyBorder="1" applyAlignment="1">
      <alignment horizontal="center" vertical="center" textRotation="90" wrapText="1"/>
    </xf>
    <xf numFmtId="0" fontId="5" fillId="0" borderId="43" xfId="0" applyFont="1" applyBorder="1" applyAlignment="1">
      <alignment horizontal="center" vertical="center" textRotation="90" wrapText="1"/>
    </xf>
    <xf numFmtId="0" fontId="3" fillId="0" borderId="69" xfId="0" applyFont="1" applyBorder="1" applyAlignment="1">
      <alignment horizontal="center" vertical="center" textRotation="90" shrinkToFit="1"/>
    </xf>
    <xf numFmtId="0" fontId="3" fillId="0" borderId="67"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2" fillId="8" borderId="19" xfId="0" applyFont="1" applyFill="1" applyBorder="1" applyAlignment="1">
      <alignment horizontal="center" vertical="center" textRotation="90" wrapText="1" shrinkToFit="1"/>
    </xf>
    <xf numFmtId="0" fontId="2" fillId="8" borderId="12" xfId="0" applyFont="1" applyFill="1" applyBorder="1" applyAlignment="1">
      <alignment horizontal="center" vertical="center" textRotation="90" wrapText="1" shrinkToFit="1"/>
    </xf>
    <xf numFmtId="0" fontId="2" fillId="8" borderId="8" xfId="0" applyFont="1" applyFill="1" applyBorder="1" applyAlignment="1">
      <alignment horizontal="center" vertical="center" textRotation="90" wrapText="1" shrinkToFit="1"/>
    </xf>
    <xf numFmtId="164" fontId="2" fillId="8" borderId="42" xfId="0" applyNumberFormat="1" applyFont="1" applyFill="1" applyBorder="1" applyAlignment="1">
      <alignment horizontal="center" vertical="top"/>
    </xf>
    <xf numFmtId="0" fontId="5" fillId="0" borderId="6" xfId="0" applyFont="1" applyBorder="1" applyAlignment="1">
      <alignment vertical="top" wrapText="1"/>
    </xf>
    <xf numFmtId="0" fontId="0" fillId="0" borderId="13" xfId="0" applyBorder="1" applyAlignment="1">
      <alignment vertical="top"/>
    </xf>
    <xf numFmtId="0" fontId="14" fillId="0" borderId="0" xfId="0" applyFont="1" applyFill="1" applyAlignment="1">
      <alignment horizontal="left" vertical="top"/>
    </xf>
    <xf numFmtId="0" fontId="0" fillId="0" borderId="0" xfId="0" applyAlignment="1">
      <alignment vertical="top"/>
    </xf>
    <xf numFmtId="0" fontId="13" fillId="0" borderId="0" xfId="0" applyFont="1" applyFill="1" applyAlignment="1">
      <alignment horizontal="left" vertical="top"/>
    </xf>
    <xf numFmtId="0" fontId="0" fillId="0" borderId="0" xfId="0" applyAlignment="1">
      <alignment horizontal="center" vertical="top" wrapText="1"/>
    </xf>
    <xf numFmtId="0" fontId="8" fillId="3" borderId="13" xfId="2" applyFont="1" applyFill="1" applyBorder="1" applyAlignment="1">
      <alignment horizontal="center" vertical="top"/>
    </xf>
    <xf numFmtId="0" fontId="0" fillId="0" borderId="13" xfId="0" applyBorder="1" applyAlignment="1">
      <alignment horizontal="center"/>
    </xf>
    <xf numFmtId="49" fontId="7" fillId="8" borderId="13" xfId="0" applyNumberFormat="1" applyFont="1" applyFill="1" applyBorder="1" applyAlignment="1">
      <alignment horizontal="center" vertical="center"/>
    </xf>
    <xf numFmtId="164" fontId="2" fillId="8" borderId="13" xfId="0" applyNumberFormat="1" applyFont="1" applyFill="1" applyBorder="1" applyAlignment="1">
      <alignment horizontal="center" vertical="top"/>
    </xf>
    <xf numFmtId="49" fontId="3" fillId="0" borderId="19" xfId="0" applyNumberFormat="1" applyFont="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0" borderId="0" xfId="0" applyFont="1" applyAlignment="1">
      <alignment horizontal="right" wrapText="1"/>
    </xf>
    <xf numFmtId="0" fontId="5"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49" fontId="3" fillId="7"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2" fillId="8" borderId="46" xfId="0" applyFont="1" applyFill="1" applyBorder="1" applyAlignment="1">
      <alignment horizontal="center" vertical="top"/>
    </xf>
    <xf numFmtId="0" fontId="2" fillId="8" borderId="80" xfId="0" applyFont="1" applyFill="1" applyBorder="1" applyAlignment="1">
      <alignment vertical="top" wrapText="1"/>
    </xf>
    <xf numFmtId="0" fontId="2" fillId="8" borderId="12" xfId="0" applyFont="1" applyFill="1" applyBorder="1" applyAlignment="1">
      <alignment vertical="top" wrapText="1"/>
    </xf>
    <xf numFmtId="0" fontId="0" fillId="8" borderId="12" xfId="0" applyFont="1" applyFill="1" applyBorder="1" applyAlignment="1">
      <alignment vertical="top" wrapText="1"/>
    </xf>
    <xf numFmtId="0" fontId="2" fillId="0" borderId="52" xfId="0" applyFont="1" applyFill="1" applyBorder="1" applyAlignment="1">
      <alignment horizontal="center" vertical="center" textRotation="90" wrapText="1"/>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49" fontId="2" fillId="8" borderId="34" xfId="0" applyNumberFormat="1" applyFont="1" applyFill="1" applyBorder="1" applyAlignment="1">
      <alignment horizontal="center" vertical="center" wrapText="1"/>
    </xf>
    <xf numFmtId="49" fontId="2" fillId="8" borderId="3" xfId="0" applyNumberFormat="1" applyFont="1" applyFill="1" applyBorder="1" applyAlignment="1">
      <alignment horizontal="center" vertical="center" wrapText="1"/>
    </xf>
    <xf numFmtId="49" fontId="2" fillId="0" borderId="34" xfId="0" applyNumberFormat="1" applyFont="1" applyBorder="1" applyAlignment="1">
      <alignment horizontal="center" vertical="top" wrapText="1"/>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49" fontId="3" fillId="0" borderId="22" xfId="0" applyNumberFormat="1" applyFont="1" applyBorder="1" applyAlignment="1">
      <alignment horizontal="center" vertical="top"/>
    </xf>
    <xf numFmtId="0" fontId="2" fillId="8" borderId="60" xfId="0" applyFont="1" applyFill="1" applyBorder="1" applyAlignment="1">
      <alignment horizontal="center" vertical="top"/>
    </xf>
    <xf numFmtId="0" fontId="2" fillId="0" borderId="80"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49" fontId="2" fillId="8" borderId="4"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17" fillId="0" borderId="80" xfId="0" applyFont="1" applyFill="1" applyBorder="1" applyAlignment="1">
      <alignment horizontal="left" vertical="top" wrapText="1"/>
    </xf>
    <xf numFmtId="0" fontId="22" fillId="0" borderId="22" xfId="0" applyFont="1" applyBorder="1" applyAlignment="1">
      <alignment horizontal="left" vertical="top" wrapText="1"/>
    </xf>
    <xf numFmtId="0" fontId="0" fillId="0" borderId="22" xfId="0" applyBorder="1" applyAlignment="1">
      <alignment vertical="top" wrapText="1"/>
    </xf>
    <xf numFmtId="0" fontId="0" fillId="0" borderId="3" xfId="0" applyBorder="1" applyAlignment="1">
      <alignment horizontal="center" vertical="center" wrapText="1"/>
    </xf>
    <xf numFmtId="0" fontId="2" fillId="8" borderId="80" xfId="0" applyFont="1" applyFill="1" applyBorder="1" applyAlignment="1">
      <alignment horizontal="center" vertical="center" textRotation="90" wrapText="1"/>
    </xf>
    <xf numFmtId="0" fontId="0" fillId="0" borderId="22" xfId="0" applyFont="1" applyBorder="1" applyAlignment="1">
      <alignment horizontal="center" vertical="center" textRotation="90" wrapText="1"/>
    </xf>
    <xf numFmtId="3" fontId="2" fillId="0" borderId="0" xfId="0" applyNumberFormat="1" applyFont="1" applyFill="1" applyBorder="1" applyAlignment="1">
      <alignment horizontal="left" vertical="top" wrapText="1"/>
    </xf>
    <xf numFmtId="0" fontId="0" fillId="0" borderId="0" xfId="0" applyFill="1" applyAlignment="1">
      <alignment horizontal="left" vertical="top" wrapText="1"/>
    </xf>
    <xf numFmtId="0" fontId="7" fillId="0" borderId="0" xfId="0" applyNumberFormat="1" applyFont="1" applyFill="1" applyBorder="1" applyAlignment="1">
      <alignment horizontal="left" vertical="top"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99"/>
  <sheetViews>
    <sheetView tabSelected="1" zoomScaleNormal="100" zoomScaleSheetLayoutView="100" workbookViewId="0">
      <selection activeCell="T16" sqref="T16"/>
    </sheetView>
  </sheetViews>
  <sheetFormatPr defaultRowHeight="12.75"/>
  <cols>
    <col min="1" max="2" width="2.7109375" style="3" customWidth="1"/>
    <col min="3" max="3" width="2.7109375" style="14" customWidth="1"/>
    <col min="4" max="4" width="28" style="3" customWidth="1"/>
    <col min="5" max="5" width="2.5703125" style="3" customWidth="1"/>
    <col min="6" max="6" width="3.140625" style="4" customWidth="1"/>
    <col min="7" max="7" width="7.7109375" style="5" customWidth="1"/>
    <col min="8" max="10" width="8.7109375" style="3" customWidth="1"/>
    <col min="11" max="11" width="37.5703125" style="3" customWidth="1"/>
    <col min="12" max="14" width="4.7109375" style="3" customWidth="1"/>
    <col min="15" max="16384" width="9.140625" style="2"/>
  </cols>
  <sheetData>
    <row r="1" spans="1:14" ht="39" customHeight="1">
      <c r="C1" s="3"/>
      <c r="E1" s="206"/>
      <c r="K1" s="906" t="s">
        <v>143</v>
      </c>
      <c r="L1" s="907"/>
      <c r="M1" s="907"/>
      <c r="N1" s="907"/>
    </row>
    <row r="2" spans="1:14" ht="15" customHeight="1">
      <c r="C2" s="3"/>
      <c r="E2" s="206"/>
      <c r="K2" s="306"/>
      <c r="L2" s="307"/>
      <c r="M2" s="307"/>
      <c r="N2" s="307"/>
    </row>
    <row r="3" spans="1:14" s="3" customFormat="1" ht="15" customHeight="1">
      <c r="A3" s="312"/>
      <c r="B3" s="312"/>
      <c r="C3" s="312"/>
      <c r="D3" s="908" t="s">
        <v>144</v>
      </c>
      <c r="E3" s="908"/>
      <c r="F3" s="908"/>
      <c r="G3" s="908"/>
      <c r="H3" s="908"/>
      <c r="I3" s="908"/>
      <c r="J3" s="908"/>
      <c r="K3" s="908"/>
      <c r="L3" s="297"/>
      <c r="M3" s="297"/>
      <c r="N3" s="297"/>
    </row>
    <row r="4" spans="1:14" ht="14.25" customHeight="1">
      <c r="A4" s="909" t="s">
        <v>26</v>
      </c>
      <c r="B4" s="909"/>
      <c r="C4" s="909"/>
      <c r="D4" s="909"/>
      <c r="E4" s="909"/>
      <c r="F4" s="909"/>
      <c r="G4" s="909"/>
      <c r="H4" s="909"/>
      <c r="I4" s="909"/>
      <c r="J4" s="909"/>
      <c r="K4" s="909"/>
      <c r="L4" s="298"/>
      <c r="M4" s="298"/>
      <c r="N4" s="298"/>
    </row>
    <row r="5" spans="1:14" ht="15.75" customHeight="1">
      <c r="A5" s="910" t="s">
        <v>55</v>
      </c>
      <c r="B5" s="910"/>
      <c r="C5" s="910"/>
      <c r="D5" s="910"/>
      <c r="E5" s="910"/>
      <c r="F5" s="910"/>
      <c r="G5" s="910"/>
      <c r="H5" s="910"/>
      <c r="I5" s="910"/>
      <c r="J5" s="910"/>
      <c r="K5" s="910"/>
      <c r="L5" s="299"/>
      <c r="M5" s="299"/>
      <c r="N5" s="299"/>
    </row>
    <row r="6" spans="1:14" ht="15" customHeight="1" thickBot="1">
      <c r="A6" s="7"/>
      <c r="B6" s="7"/>
      <c r="C6" s="7"/>
      <c r="D6" s="7"/>
      <c r="E6" s="7"/>
      <c r="F6" s="313"/>
      <c r="G6" s="314"/>
      <c r="H6" s="7"/>
      <c r="I6" s="7"/>
      <c r="J6" s="7"/>
      <c r="K6" s="315"/>
      <c r="L6" s="70"/>
      <c r="M6" s="933" t="s">
        <v>53</v>
      </c>
      <c r="N6" s="933"/>
    </row>
    <row r="7" spans="1:14" s="316" customFormat="1" ht="22.5" customHeight="1">
      <c r="A7" s="940" t="s">
        <v>18</v>
      </c>
      <c r="B7" s="943" t="s">
        <v>0</v>
      </c>
      <c r="C7" s="946" t="s">
        <v>1</v>
      </c>
      <c r="D7" s="949" t="s">
        <v>12</v>
      </c>
      <c r="E7" s="952" t="s">
        <v>2</v>
      </c>
      <c r="F7" s="955" t="s">
        <v>3</v>
      </c>
      <c r="G7" s="934" t="s">
        <v>4</v>
      </c>
      <c r="H7" s="937" t="s">
        <v>106</v>
      </c>
      <c r="I7" s="961" t="s">
        <v>58</v>
      </c>
      <c r="J7" s="961" t="s">
        <v>93</v>
      </c>
      <c r="K7" s="964" t="s">
        <v>11</v>
      </c>
      <c r="L7" s="965"/>
      <c r="M7" s="965"/>
      <c r="N7" s="966"/>
    </row>
    <row r="8" spans="1:14" s="316" customFormat="1" ht="18.75" customHeight="1">
      <c r="A8" s="941"/>
      <c r="B8" s="944"/>
      <c r="C8" s="947"/>
      <c r="D8" s="950"/>
      <c r="E8" s="953"/>
      <c r="F8" s="956"/>
      <c r="G8" s="935"/>
      <c r="H8" s="938"/>
      <c r="I8" s="962"/>
      <c r="J8" s="962"/>
      <c r="K8" s="967" t="s">
        <v>12</v>
      </c>
      <c r="L8" s="969" t="s">
        <v>49</v>
      </c>
      <c r="M8" s="969"/>
      <c r="N8" s="970"/>
    </row>
    <row r="9" spans="1:14" s="316" customFormat="1" ht="83.25" customHeight="1" thickBot="1">
      <c r="A9" s="942"/>
      <c r="B9" s="945"/>
      <c r="C9" s="948"/>
      <c r="D9" s="951"/>
      <c r="E9" s="954"/>
      <c r="F9" s="957"/>
      <c r="G9" s="936"/>
      <c r="H9" s="939"/>
      <c r="I9" s="963"/>
      <c r="J9" s="963"/>
      <c r="K9" s="968"/>
      <c r="L9" s="72" t="s">
        <v>59</v>
      </c>
      <c r="M9" s="73" t="s">
        <v>60</v>
      </c>
      <c r="N9" s="74" t="s">
        <v>94</v>
      </c>
    </row>
    <row r="10" spans="1:14" s="9" customFormat="1" ht="16.5" customHeight="1">
      <c r="A10" s="918" t="s">
        <v>38</v>
      </c>
      <c r="B10" s="919"/>
      <c r="C10" s="919"/>
      <c r="D10" s="919"/>
      <c r="E10" s="919"/>
      <c r="F10" s="919"/>
      <c r="G10" s="919"/>
      <c r="H10" s="919"/>
      <c r="I10" s="919"/>
      <c r="J10" s="919"/>
      <c r="K10" s="919"/>
      <c r="L10" s="300"/>
      <c r="M10" s="300"/>
      <c r="N10" s="57"/>
    </row>
    <row r="11" spans="1:14" s="9" customFormat="1" ht="14.25" customHeight="1">
      <c r="A11" s="920" t="s">
        <v>27</v>
      </c>
      <c r="B11" s="921"/>
      <c r="C11" s="921"/>
      <c r="D11" s="921"/>
      <c r="E11" s="921"/>
      <c r="F11" s="921"/>
      <c r="G11" s="921"/>
      <c r="H11" s="921"/>
      <c r="I11" s="921"/>
      <c r="J11" s="921"/>
      <c r="K11" s="921"/>
      <c r="L11" s="301"/>
      <c r="M11" s="301"/>
      <c r="N11" s="58"/>
    </row>
    <row r="12" spans="1:14" ht="27.75" customHeight="1">
      <c r="A12" s="15" t="s">
        <v>5</v>
      </c>
      <c r="B12" s="922" t="s">
        <v>28</v>
      </c>
      <c r="C12" s="923"/>
      <c r="D12" s="923"/>
      <c r="E12" s="923"/>
      <c r="F12" s="923"/>
      <c r="G12" s="923"/>
      <c r="H12" s="923"/>
      <c r="I12" s="923"/>
      <c r="J12" s="923"/>
      <c r="K12" s="923"/>
      <c r="L12" s="302"/>
      <c r="M12" s="302"/>
      <c r="N12" s="59"/>
    </row>
    <row r="13" spans="1:14" ht="15.75" customHeight="1">
      <c r="A13" s="16" t="s">
        <v>5</v>
      </c>
      <c r="B13" s="11" t="s">
        <v>5</v>
      </c>
      <c r="C13" s="924" t="s">
        <v>29</v>
      </c>
      <c r="D13" s="925"/>
      <c r="E13" s="925"/>
      <c r="F13" s="925"/>
      <c r="G13" s="925"/>
      <c r="H13" s="925"/>
      <c r="I13" s="925"/>
      <c r="J13" s="925"/>
      <c r="K13" s="925"/>
      <c r="L13" s="303"/>
      <c r="M13" s="303"/>
      <c r="N13" s="60"/>
    </row>
    <row r="14" spans="1:14" ht="15" customHeight="1">
      <c r="A14" s="829" t="s">
        <v>5</v>
      </c>
      <c r="B14" s="926" t="s">
        <v>5</v>
      </c>
      <c r="C14" s="927" t="s">
        <v>5</v>
      </c>
      <c r="D14" s="904" t="s">
        <v>35</v>
      </c>
      <c r="E14" s="930" t="s">
        <v>40</v>
      </c>
      <c r="F14" s="971" t="s">
        <v>33</v>
      </c>
      <c r="G14" s="199" t="s">
        <v>22</v>
      </c>
      <c r="H14" s="200">
        <v>35.5</v>
      </c>
      <c r="I14" s="201">
        <v>35.5</v>
      </c>
      <c r="J14" s="202">
        <v>35.5</v>
      </c>
      <c r="K14" s="33" t="s">
        <v>121</v>
      </c>
      <c r="L14" s="389">
        <v>64</v>
      </c>
      <c r="M14" s="389">
        <v>65</v>
      </c>
      <c r="N14" s="335">
        <v>66</v>
      </c>
    </row>
    <row r="15" spans="1:14" ht="27" customHeight="1">
      <c r="A15" s="829"/>
      <c r="B15" s="912"/>
      <c r="C15" s="835"/>
      <c r="D15" s="928"/>
      <c r="E15" s="931"/>
      <c r="F15" s="972"/>
      <c r="G15" s="374"/>
      <c r="H15" s="379"/>
      <c r="I15" s="372"/>
      <c r="J15" s="46"/>
      <c r="K15" s="22" t="s">
        <v>52</v>
      </c>
      <c r="L15" s="333">
        <v>1</v>
      </c>
      <c r="M15" s="333">
        <v>2</v>
      </c>
      <c r="N15" s="334">
        <v>1</v>
      </c>
    </row>
    <row r="16" spans="1:14" ht="27" customHeight="1">
      <c r="A16" s="829"/>
      <c r="B16" s="912"/>
      <c r="C16" s="835"/>
      <c r="D16" s="928"/>
      <c r="E16" s="931"/>
      <c r="F16" s="972"/>
      <c r="G16" s="374"/>
      <c r="H16" s="379"/>
      <c r="I16" s="372"/>
      <c r="J16" s="387"/>
      <c r="K16" s="357" t="s">
        <v>45</v>
      </c>
      <c r="L16" s="336">
        <v>60</v>
      </c>
      <c r="M16" s="337">
        <v>60</v>
      </c>
      <c r="N16" s="338">
        <v>60</v>
      </c>
    </row>
    <row r="17" spans="1:14" ht="14.25" customHeight="1">
      <c r="A17" s="829"/>
      <c r="B17" s="912"/>
      <c r="C17" s="835"/>
      <c r="D17" s="928"/>
      <c r="E17" s="931"/>
      <c r="F17" s="972"/>
      <c r="G17" s="375"/>
      <c r="H17" s="48"/>
      <c r="I17" s="373"/>
      <c r="J17" s="80"/>
      <c r="K17" s="317" t="s">
        <v>120</v>
      </c>
      <c r="L17" s="339">
        <v>1150</v>
      </c>
      <c r="M17" s="339">
        <v>1150</v>
      </c>
      <c r="N17" s="340">
        <v>1150</v>
      </c>
    </row>
    <row r="18" spans="1:14" ht="17.25" customHeight="1" thickBot="1">
      <c r="A18" s="830"/>
      <c r="B18" s="913"/>
      <c r="C18" s="836"/>
      <c r="D18" s="929"/>
      <c r="E18" s="932"/>
      <c r="F18" s="973"/>
      <c r="G18" s="79" t="s">
        <v>6</v>
      </c>
      <c r="H18" s="119">
        <f t="shared" ref="H18:J18" si="0">SUM(H14:H16)</f>
        <v>35.5</v>
      </c>
      <c r="I18" s="78">
        <f t="shared" si="0"/>
        <v>35.5</v>
      </c>
      <c r="J18" s="78">
        <f t="shared" si="0"/>
        <v>35.5</v>
      </c>
      <c r="K18" s="280"/>
      <c r="L18" s="341"/>
      <c r="M18" s="341"/>
      <c r="N18" s="342"/>
    </row>
    <row r="19" spans="1:14" ht="15" customHeight="1">
      <c r="A19" s="828" t="s">
        <v>5</v>
      </c>
      <c r="B19" s="911" t="s">
        <v>5</v>
      </c>
      <c r="C19" s="834" t="s">
        <v>7</v>
      </c>
      <c r="D19" s="914" t="s">
        <v>86</v>
      </c>
      <c r="E19" s="915" t="s">
        <v>42</v>
      </c>
      <c r="F19" s="974" t="s">
        <v>33</v>
      </c>
      <c r="G19" s="27" t="s">
        <v>22</v>
      </c>
      <c r="H19" s="152">
        <v>1.8</v>
      </c>
      <c r="I19" s="77">
        <v>0.6</v>
      </c>
      <c r="J19" s="77"/>
      <c r="K19" s="288" t="s">
        <v>101</v>
      </c>
      <c r="L19" s="289" t="s">
        <v>95</v>
      </c>
      <c r="M19" s="289"/>
      <c r="N19" s="390"/>
    </row>
    <row r="20" spans="1:14" ht="15" customHeight="1">
      <c r="A20" s="829"/>
      <c r="B20" s="912"/>
      <c r="C20" s="835"/>
      <c r="D20" s="866"/>
      <c r="E20" s="916"/>
      <c r="F20" s="972"/>
      <c r="G20" s="374"/>
      <c r="H20" s="46"/>
      <c r="I20" s="372"/>
      <c r="J20" s="372"/>
      <c r="K20" s="286" t="s">
        <v>139</v>
      </c>
      <c r="L20" s="290" t="s">
        <v>95</v>
      </c>
      <c r="M20" s="290"/>
      <c r="N20" s="391"/>
    </row>
    <row r="21" spans="1:14" ht="17.25" customHeight="1">
      <c r="A21" s="829"/>
      <c r="B21" s="912"/>
      <c r="C21" s="835"/>
      <c r="D21" s="866"/>
      <c r="E21" s="916"/>
      <c r="F21" s="972"/>
      <c r="G21" s="375" t="s">
        <v>90</v>
      </c>
      <c r="H21" s="48">
        <v>9.6999999999999993</v>
      </c>
      <c r="I21" s="373">
        <v>3</v>
      </c>
      <c r="J21" s="373"/>
      <c r="K21" s="286" t="s">
        <v>122</v>
      </c>
      <c r="L21" s="207" t="s">
        <v>84</v>
      </c>
      <c r="M21" s="287" t="s">
        <v>84</v>
      </c>
      <c r="N21" s="208" t="s">
        <v>84</v>
      </c>
    </row>
    <row r="22" spans="1:14" ht="21" customHeight="1" thickBot="1">
      <c r="A22" s="830"/>
      <c r="B22" s="913"/>
      <c r="C22" s="836"/>
      <c r="D22" s="867"/>
      <c r="E22" s="917"/>
      <c r="F22" s="973"/>
      <c r="G22" s="13" t="s">
        <v>6</v>
      </c>
      <c r="H22" s="78">
        <f t="shared" ref="H22:J22" si="1">SUM(H19:H21)</f>
        <v>11.5</v>
      </c>
      <c r="I22" s="78">
        <f t="shared" si="1"/>
        <v>3.6</v>
      </c>
      <c r="J22" s="78">
        <f t="shared" si="1"/>
        <v>0</v>
      </c>
      <c r="K22" s="291" t="s">
        <v>123</v>
      </c>
      <c r="L22" s="213" t="s">
        <v>85</v>
      </c>
      <c r="M22" s="284" t="s">
        <v>85</v>
      </c>
      <c r="N22" s="285" t="s">
        <v>85</v>
      </c>
    </row>
    <row r="23" spans="1:14" ht="16.5" customHeight="1" thickBot="1">
      <c r="A23" s="17" t="s">
        <v>5</v>
      </c>
      <c r="B23" s="38" t="s">
        <v>5</v>
      </c>
      <c r="C23" s="816" t="s">
        <v>8</v>
      </c>
      <c r="D23" s="817"/>
      <c r="E23" s="817"/>
      <c r="F23" s="817"/>
      <c r="G23" s="958"/>
      <c r="H23" s="53">
        <f t="shared" ref="H23:J23" si="2">H22+H18</f>
        <v>47</v>
      </c>
      <c r="I23" s="53">
        <f t="shared" si="2"/>
        <v>39.1</v>
      </c>
      <c r="J23" s="53">
        <f t="shared" si="2"/>
        <v>35.5</v>
      </c>
      <c r="K23" s="370"/>
      <c r="L23" s="370"/>
      <c r="M23" s="370"/>
      <c r="N23" s="67"/>
    </row>
    <row r="24" spans="1:14" ht="14.25" customHeight="1" thickBot="1">
      <c r="A24" s="17" t="s">
        <v>5</v>
      </c>
      <c r="B24" s="38" t="s">
        <v>7</v>
      </c>
      <c r="C24" s="959" t="s">
        <v>30</v>
      </c>
      <c r="D24" s="960"/>
      <c r="E24" s="960"/>
      <c r="F24" s="960"/>
      <c r="G24" s="960"/>
      <c r="H24" s="960"/>
      <c r="I24" s="960"/>
      <c r="J24" s="960"/>
      <c r="K24" s="960"/>
      <c r="L24" s="380"/>
      <c r="M24" s="380"/>
      <c r="N24" s="66"/>
    </row>
    <row r="25" spans="1:14" ht="38.25" customHeight="1">
      <c r="A25" s="294" t="s">
        <v>5</v>
      </c>
      <c r="B25" s="362" t="s">
        <v>7</v>
      </c>
      <c r="C25" s="385" t="s">
        <v>5</v>
      </c>
      <c r="D25" s="32" t="s">
        <v>134</v>
      </c>
      <c r="E25" s="900" t="s">
        <v>41</v>
      </c>
      <c r="F25" s="902" t="s">
        <v>33</v>
      </c>
      <c r="G25" s="39" t="s">
        <v>22</v>
      </c>
      <c r="H25" s="49">
        <v>220.6</v>
      </c>
      <c r="I25" s="432">
        <v>175.6</v>
      </c>
      <c r="J25" s="49">
        <v>157.80000000000001</v>
      </c>
      <c r="K25" s="137"/>
      <c r="L25" s="87"/>
      <c r="M25" s="87"/>
      <c r="N25" s="83"/>
    </row>
    <row r="26" spans="1:14" ht="26.25" customHeight="1">
      <c r="A26" s="295"/>
      <c r="B26" s="363"/>
      <c r="C26" s="376"/>
      <c r="D26" s="904" t="s">
        <v>113</v>
      </c>
      <c r="E26" s="901"/>
      <c r="F26" s="903"/>
      <c r="G26" s="386"/>
      <c r="H26" s="372"/>
      <c r="I26" s="387"/>
      <c r="J26" s="372"/>
      <c r="K26" s="174" t="s">
        <v>112</v>
      </c>
      <c r="L26" s="104">
        <v>10</v>
      </c>
      <c r="M26" s="88">
        <v>10</v>
      </c>
      <c r="N26" s="84">
        <v>10</v>
      </c>
    </row>
    <row r="27" spans="1:14" ht="27" customHeight="1">
      <c r="A27" s="295"/>
      <c r="B27" s="363"/>
      <c r="C27" s="376"/>
      <c r="D27" s="905"/>
      <c r="E27" s="901"/>
      <c r="F27" s="903"/>
      <c r="G27" s="386"/>
      <c r="H27" s="372"/>
      <c r="I27" s="46"/>
      <c r="J27" s="372"/>
      <c r="K27" s="174" t="s">
        <v>72</v>
      </c>
      <c r="L27" s="318">
        <v>10</v>
      </c>
      <c r="M27" s="318">
        <v>10</v>
      </c>
      <c r="N27" s="319">
        <v>10</v>
      </c>
    </row>
    <row r="28" spans="1:14" ht="29.25" customHeight="1">
      <c r="A28" s="295"/>
      <c r="B28" s="363"/>
      <c r="C28" s="376"/>
      <c r="D28" s="254" t="s">
        <v>114</v>
      </c>
      <c r="E28" s="350"/>
      <c r="F28" s="384"/>
      <c r="G28" s="386"/>
      <c r="H28" s="372"/>
      <c r="I28" s="387"/>
      <c r="J28" s="372"/>
      <c r="K28" s="354" t="s">
        <v>116</v>
      </c>
      <c r="L28" s="355">
        <v>5</v>
      </c>
      <c r="M28" s="355">
        <v>5</v>
      </c>
      <c r="N28" s="356">
        <v>5</v>
      </c>
    </row>
    <row r="29" spans="1:14" ht="25.5" customHeight="1">
      <c r="A29" s="829"/>
      <c r="B29" s="832"/>
      <c r="C29" s="835"/>
      <c r="D29" s="896" t="s">
        <v>37</v>
      </c>
      <c r="E29" s="898" t="s">
        <v>48</v>
      </c>
      <c r="F29" s="895"/>
      <c r="G29" s="893"/>
      <c r="H29" s="883"/>
      <c r="I29" s="894"/>
      <c r="J29" s="883"/>
      <c r="K29" s="259" t="s">
        <v>54</v>
      </c>
      <c r="L29" s="145">
        <v>140</v>
      </c>
      <c r="M29" s="145">
        <v>140</v>
      </c>
      <c r="N29" s="146">
        <v>150</v>
      </c>
    </row>
    <row r="30" spans="1:14" ht="25.5" customHeight="1">
      <c r="A30" s="829"/>
      <c r="B30" s="832"/>
      <c r="C30" s="835"/>
      <c r="D30" s="877"/>
      <c r="E30" s="899"/>
      <c r="F30" s="895"/>
      <c r="G30" s="893"/>
      <c r="H30" s="883"/>
      <c r="I30" s="894"/>
      <c r="J30" s="883"/>
      <c r="K30" s="260" t="s">
        <v>43</v>
      </c>
      <c r="L30" s="89">
        <v>30</v>
      </c>
      <c r="M30" s="89">
        <v>30</v>
      </c>
      <c r="N30" s="85">
        <v>30</v>
      </c>
    </row>
    <row r="31" spans="1:14" ht="27.75" customHeight="1">
      <c r="A31" s="829"/>
      <c r="B31" s="832"/>
      <c r="C31" s="835"/>
      <c r="D31" s="877"/>
      <c r="E31" s="899"/>
      <c r="F31" s="895"/>
      <c r="G31" s="893"/>
      <c r="H31" s="883"/>
      <c r="I31" s="894"/>
      <c r="J31" s="883"/>
      <c r="K31" s="260" t="s">
        <v>115</v>
      </c>
      <c r="L31" s="89">
        <v>40</v>
      </c>
      <c r="M31" s="89">
        <v>40</v>
      </c>
      <c r="N31" s="85">
        <v>40</v>
      </c>
    </row>
    <row r="32" spans="1:14" ht="27.75" customHeight="1">
      <c r="A32" s="829"/>
      <c r="B32" s="832"/>
      <c r="C32" s="835"/>
      <c r="D32" s="877"/>
      <c r="E32" s="899"/>
      <c r="F32" s="895"/>
      <c r="G32" s="893"/>
      <c r="H32" s="883"/>
      <c r="I32" s="894"/>
      <c r="J32" s="883"/>
      <c r="K32" s="261" t="s">
        <v>71</v>
      </c>
      <c r="L32" s="89">
        <v>3</v>
      </c>
      <c r="M32" s="89">
        <v>3</v>
      </c>
      <c r="N32" s="85">
        <v>3</v>
      </c>
    </row>
    <row r="33" spans="1:14" ht="40.5" customHeight="1">
      <c r="A33" s="829"/>
      <c r="B33" s="832"/>
      <c r="C33" s="835"/>
      <c r="D33" s="877"/>
      <c r="E33" s="899"/>
      <c r="F33" s="895"/>
      <c r="G33" s="893"/>
      <c r="H33" s="883"/>
      <c r="I33" s="894"/>
      <c r="J33" s="883"/>
      <c r="K33" s="262" t="s">
        <v>128</v>
      </c>
      <c r="L33" s="138">
        <v>12</v>
      </c>
      <c r="M33" s="138">
        <v>12</v>
      </c>
      <c r="N33" s="139">
        <v>12</v>
      </c>
    </row>
    <row r="34" spans="1:14" ht="18.75" customHeight="1">
      <c r="A34" s="21"/>
      <c r="B34" s="363"/>
      <c r="C34" s="175"/>
      <c r="D34" s="897"/>
      <c r="E34" s="388"/>
      <c r="F34" s="195"/>
      <c r="G34" s="893"/>
      <c r="H34" s="883"/>
      <c r="I34" s="894"/>
      <c r="J34" s="883"/>
      <c r="K34" s="263" t="s">
        <v>83</v>
      </c>
      <c r="L34" s="90">
        <v>3</v>
      </c>
      <c r="M34" s="90">
        <v>3</v>
      </c>
      <c r="N34" s="86">
        <v>3</v>
      </c>
    </row>
    <row r="35" spans="1:14" ht="15" customHeight="1">
      <c r="A35" s="353"/>
      <c r="B35" s="363"/>
      <c r="C35" s="376"/>
      <c r="D35" s="892" t="s">
        <v>119</v>
      </c>
      <c r="E35" s="383"/>
      <c r="F35" s="384"/>
      <c r="G35" s="893"/>
      <c r="H35" s="883"/>
      <c r="I35" s="894"/>
      <c r="J35" s="883"/>
      <c r="K35" s="255" t="s">
        <v>98</v>
      </c>
      <c r="L35" s="88">
        <v>1</v>
      </c>
      <c r="M35" s="88"/>
      <c r="N35" s="322"/>
    </row>
    <row r="36" spans="1:14" ht="15.75" customHeight="1">
      <c r="A36" s="353"/>
      <c r="B36" s="363"/>
      <c r="C36" s="376"/>
      <c r="D36" s="892"/>
      <c r="E36" s="383"/>
      <c r="F36" s="384"/>
      <c r="G36" s="893"/>
      <c r="H36" s="883"/>
      <c r="I36" s="894"/>
      <c r="J36" s="883"/>
      <c r="K36" s="256" t="s">
        <v>110</v>
      </c>
      <c r="L36" s="257">
        <v>2</v>
      </c>
      <c r="M36" s="257">
        <v>1</v>
      </c>
      <c r="N36" s="323">
        <v>1</v>
      </c>
    </row>
    <row r="37" spans="1:14" ht="27" customHeight="1">
      <c r="A37" s="353"/>
      <c r="B37" s="363"/>
      <c r="C37" s="376"/>
      <c r="D37" s="892"/>
      <c r="E37" s="383"/>
      <c r="F37" s="384"/>
      <c r="G37" s="893"/>
      <c r="H37" s="883"/>
      <c r="I37" s="894"/>
      <c r="J37" s="883"/>
      <c r="K37" s="256" t="s">
        <v>118</v>
      </c>
      <c r="L37" s="257">
        <v>15</v>
      </c>
      <c r="M37" s="257">
        <v>5</v>
      </c>
      <c r="N37" s="323">
        <v>5</v>
      </c>
    </row>
    <row r="38" spans="1:14" ht="28.5" customHeight="1">
      <c r="A38" s="353"/>
      <c r="B38" s="363"/>
      <c r="C38" s="376"/>
      <c r="D38" s="892"/>
      <c r="E38" s="383"/>
      <c r="F38" s="384"/>
      <c r="G38" s="893"/>
      <c r="H38" s="883"/>
      <c r="I38" s="894"/>
      <c r="J38" s="883"/>
      <c r="K38" s="258" t="s">
        <v>111</v>
      </c>
      <c r="L38" s="140">
        <v>2</v>
      </c>
      <c r="M38" s="140">
        <v>1</v>
      </c>
      <c r="N38" s="320">
        <v>1</v>
      </c>
    </row>
    <row r="39" spans="1:14" ht="17.25" customHeight="1">
      <c r="A39" s="21"/>
      <c r="B39" s="363"/>
      <c r="C39" s="166"/>
      <c r="D39" s="884" t="s">
        <v>78</v>
      </c>
      <c r="E39" s="889"/>
      <c r="F39" s="378"/>
      <c r="G39" s="110"/>
      <c r="H39" s="372"/>
      <c r="I39" s="46"/>
      <c r="J39" s="372"/>
      <c r="K39" s="856" t="s">
        <v>132</v>
      </c>
      <c r="L39" s="141">
        <v>1</v>
      </c>
      <c r="M39" s="141">
        <v>1</v>
      </c>
      <c r="N39" s="144">
        <v>1</v>
      </c>
    </row>
    <row r="40" spans="1:14" ht="16.5" customHeight="1">
      <c r="A40" s="21"/>
      <c r="B40" s="363"/>
      <c r="C40" s="166"/>
      <c r="D40" s="887"/>
      <c r="E40" s="890"/>
      <c r="F40" s="378"/>
      <c r="G40" s="110"/>
      <c r="H40" s="372"/>
      <c r="I40" s="46"/>
      <c r="J40" s="372"/>
      <c r="K40" s="857"/>
      <c r="L40" s="142"/>
      <c r="M40" s="142"/>
      <c r="N40" s="143"/>
    </row>
    <row r="41" spans="1:14" ht="25.5" customHeight="1">
      <c r="A41" s="21"/>
      <c r="B41" s="363"/>
      <c r="C41" s="166"/>
      <c r="D41" s="884" t="s">
        <v>79</v>
      </c>
      <c r="E41" s="889"/>
      <c r="F41" s="132"/>
      <c r="G41" s="110"/>
      <c r="H41" s="372"/>
      <c r="I41" s="46"/>
      <c r="J41" s="372"/>
      <c r="K41" s="204" t="s">
        <v>70</v>
      </c>
      <c r="L41" s="141">
        <v>4</v>
      </c>
      <c r="M41" s="141">
        <v>4</v>
      </c>
      <c r="N41" s="144">
        <v>4</v>
      </c>
    </row>
    <row r="42" spans="1:14" ht="27.75" customHeight="1">
      <c r="A42" s="21"/>
      <c r="B42" s="363"/>
      <c r="C42" s="166"/>
      <c r="D42" s="891"/>
      <c r="E42" s="890"/>
      <c r="F42" s="132"/>
      <c r="G42" s="120"/>
      <c r="H42" s="373"/>
      <c r="I42" s="48"/>
      <c r="J42" s="373"/>
      <c r="K42" s="324" t="s">
        <v>124</v>
      </c>
      <c r="L42" s="325">
        <v>1</v>
      </c>
      <c r="M42" s="325">
        <v>1</v>
      </c>
      <c r="N42" s="326">
        <v>1</v>
      </c>
    </row>
    <row r="43" spans="1:14" ht="16.5" customHeight="1" thickBot="1">
      <c r="A43" s="20"/>
      <c r="B43" s="364"/>
      <c r="C43" s="308"/>
      <c r="D43" s="321"/>
      <c r="E43" s="327"/>
      <c r="F43" s="328"/>
      <c r="G43" s="13" t="s">
        <v>6</v>
      </c>
      <c r="H43" s="119">
        <f>SUM(H25:H41)</f>
        <v>220.6</v>
      </c>
      <c r="I43" s="119">
        <f>SUM(I25:I41)</f>
        <v>175.6</v>
      </c>
      <c r="J43" s="119">
        <f>SUM(J25:J41)</f>
        <v>157.80000000000001</v>
      </c>
      <c r="K43" s="280"/>
      <c r="L43" s="282"/>
      <c r="M43" s="283"/>
      <c r="N43" s="172"/>
    </row>
    <row r="44" spans="1:14" ht="15.75" customHeight="1">
      <c r="A44" s="445" t="s">
        <v>5</v>
      </c>
      <c r="B44" s="421" t="s">
        <v>7</v>
      </c>
      <c r="C44" s="446" t="s">
        <v>7</v>
      </c>
      <c r="D44" s="858" t="s">
        <v>133</v>
      </c>
      <c r="E44" s="861" t="s">
        <v>107</v>
      </c>
      <c r="F44" s="433" t="s">
        <v>33</v>
      </c>
      <c r="G44" s="447" t="s">
        <v>22</v>
      </c>
      <c r="H44" s="448">
        <v>21.4</v>
      </c>
      <c r="I44" s="449">
        <v>22</v>
      </c>
      <c r="J44" s="449"/>
      <c r="K44" s="450"/>
      <c r="L44" s="103"/>
      <c r="M44" s="101"/>
      <c r="N44" s="451"/>
    </row>
    <row r="45" spans="1:14" ht="14.25" customHeight="1">
      <c r="A45" s="21"/>
      <c r="B45" s="408"/>
      <c r="C45" s="309"/>
      <c r="D45" s="859"/>
      <c r="E45" s="862"/>
      <c r="F45" s="132"/>
      <c r="G45" s="656" t="s">
        <v>90</v>
      </c>
      <c r="H45" s="121">
        <v>9.6999999999999993</v>
      </c>
      <c r="I45" s="658">
        <v>9</v>
      </c>
      <c r="J45" s="658"/>
      <c r="K45" s="174"/>
      <c r="L45" s="104"/>
      <c r="M45" s="102"/>
      <c r="N45" s="268"/>
    </row>
    <row r="46" spans="1:14" ht="16.5" customHeight="1">
      <c r="A46" s="21"/>
      <c r="B46" s="408"/>
      <c r="C46" s="309"/>
      <c r="D46" s="860"/>
      <c r="E46" s="863"/>
      <c r="F46" s="132"/>
      <c r="G46" s="37" t="s">
        <v>81</v>
      </c>
      <c r="H46" s="128">
        <f>66.1-29.5</f>
        <v>36.6</v>
      </c>
      <c r="I46" s="659">
        <f>114.6+29.5</f>
        <v>144.1</v>
      </c>
      <c r="J46" s="659"/>
      <c r="K46" s="209"/>
      <c r="L46" s="140"/>
      <c r="M46" s="246"/>
      <c r="N46" s="320"/>
    </row>
    <row r="47" spans="1:14" ht="15" customHeight="1">
      <c r="A47" s="21"/>
      <c r="B47" s="770"/>
      <c r="C47" s="310"/>
      <c r="D47" s="866" t="s">
        <v>68</v>
      </c>
      <c r="E47" s="773"/>
      <c r="F47" s="501"/>
      <c r="G47" s="110"/>
      <c r="H47" s="774"/>
      <c r="I47" s="772"/>
      <c r="J47" s="772"/>
      <c r="K47" s="771" t="s">
        <v>136</v>
      </c>
      <c r="L47" s="141">
        <v>4</v>
      </c>
      <c r="M47" s="221">
        <v>4</v>
      </c>
      <c r="N47" s="149"/>
    </row>
    <row r="48" spans="1:14" ht="17.25" customHeight="1">
      <c r="A48" s="775"/>
      <c r="B48" s="776"/>
      <c r="C48" s="777"/>
      <c r="D48" s="888"/>
      <c r="E48" s="452"/>
      <c r="F48" s="215"/>
      <c r="G48" s="120"/>
      <c r="H48" s="128"/>
      <c r="I48" s="722"/>
      <c r="J48" s="722"/>
      <c r="K48" s="277" t="s">
        <v>125</v>
      </c>
      <c r="L48" s="142">
        <v>10</v>
      </c>
      <c r="M48" s="453">
        <v>10</v>
      </c>
      <c r="N48" s="143"/>
    </row>
    <row r="49" spans="1:14" ht="67.5" customHeight="1">
      <c r="A49" s="21"/>
      <c r="B49" s="363"/>
      <c r="C49" s="310"/>
      <c r="D49" s="398" t="s">
        <v>69</v>
      </c>
      <c r="E49" s="411" t="s">
        <v>48</v>
      </c>
      <c r="F49" s="196"/>
      <c r="G49" s="110"/>
      <c r="H49" s="69"/>
      <c r="I49" s="372"/>
      <c r="J49" s="372"/>
      <c r="K49" s="147" t="s">
        <v>137</v>
      </c>
      <c r="L49" s="392">
        <v>5</v>
      </c>
      <c r="M49" s="148"/>
      <c r="N49" s="393"/>
    </row>
    <row r="50" spans="1:14" ht="44.25" customHeight="1">
      <c r="A50" s="21"/>
      <c r="B50" s="363"/>
      <c r="C50" s="310"/>
      <c r="D50" s="368" t="s">
        <v>135</v>
      </c>
      <c r="E50" s="377"/>
      <c r="F50" s="196"/>
      <c r="G50" s="351"/>
      <c r="H50" s="69"/>
      <c r="I50" s="352"/>
      <c r="J50" s="372"/>
      <c r="K50" s="434" t="s">
        <v>131</v>
      </c>
      <c r="L50" s="197"/>
      <c r="M50" s="197">
        <v>1</v>
      </c>
      <c r="N50" s="435"/>
    </row>
    <row r="51" spans="1:14" ht="15.75" customHeight="1">
      <c r="A51" s="21"/>
      <c r="B51" s="363"/>
      <c r="C51" s="310"/>
      <c r="D51" s="886" t="s">
        <v>165</v>
      </c>
      <c r="E51" s="645" t="s">
        <v>34</v>
      </c>
      <c r="F51" s="196"/>
      <c r="G51" s="110"/>
      <c r="H51" s="121"/>
      <c r="I51" s="381"/>
      <c r="J51" s="381"/>
      <c r="K51" s="223" t="s">
        <v>63</v>
      </c>
      <c r="L51" s="225">
        <v>1</v>
      </c>
      <c r="M51" s="225"/>
      <c r="N51" s="279"/>
    </row>
    <row r="52" spans="1:14" ht="57.75" customHeight="1">
      <c r="A52" s="21"/>
      <c r="B52" s="363"/>
      <c r="C52" s="310"/>
      <c r="D52" s="887"/>
      <c r="E52" s="646"/>
      <c r="F52" s="196"/>
      <c r="G52" s="110"/>
      <c r="H52" s="121"/>
      <c r="I52" s="381"/>
      <c r="J52" s="381"/>
      <c r="K52" s="210" t="s">
        <v>138</v>
      </c>
      <c r="L52" s="211">
        <v>50</v>
      </c>
      <c r="M52" s="211">
        <v>100</v>
      </c>
      <c r="N52" s="264"/>
    </row>
    <row r="53" spans="1:14" ht="16.5" customHeight="1">
      <c r="A53" s="21"/>
      <c r="B53" s="363"/>
      <c r="C53" s="310"/>
      <c r="D53" s="884" t="s">
        <v>89</v>
      </c>
      <c r="E53" s="444" t="s">
        <v>34</v>
      </c>
      <c r="F53" s="196"/>
      <c r="G53" s="110"/>
      <c r="H53" s="121"/>
      <c r="I53" s="381"/>
      <c r="J53" s="381"/>
      <c r="K53" s="212" t="s">
        <v>63</v>
      </c>
      <c r="L53" s="133">
        <v>1</v>
      </c>
      <c r="M53" s="133"/>
      <c r="N53" s="130"/>
    </row>
    <row r="54" spans="1:14" ht="47.25" customHeight="1">
      <c r="A54" s="21"/>
      <c r="B54" s="363"/>
      <c r="C54" s="310"/>
      <c r="D54" s="885"/>
      <c r="E54" s="644"/>
      <c r="F54" s="196"/>
      <c r="G54" s="120"/>
      <c r="H54" s="128"/>
      <c r="I54" s="382"/>
      <c r="J54" s="382"/>
      <c r="K54" s="329" t="s">
        <v>130</v>
      </c>
      <c r="L54" s="330"/>
      <c r="M54" s="330">
        <v>100</v>
      </c>
      <c r="N54" s="331"/>
    </row>
    <row r="55" spans="1:14" ht="15.75" customHeight="1" thickBot="1">
      <c r="A55" s="20"/>
      <c r="B55" s="364"/>
      <c r="C55" s="308"/>
      <c r="D55" s="332"/>
      <c r="E55" s="327"/>
      <c r="F55" s="328"/>
      <c r="G55" s="13" t="s">
        <v>6</v>
      </c>
      <c r="H55" s="119">
        <f>SUM(H44:H54)</f>
        <v>67.7</v>
      </c>
      <c r="I55" s="119">
        <f>SUM(I44:I54)</f>
        <v>175.1</v>
      </c>
      <c r="J55" s="119">
        <f>SUM(J44:J54)</f>
        <v>0</v>
      </c>
      <c r="K55" s="280"/>
      <c r="L55" s="282"/>
      <c r="M55" s="283"/>
      <c r="N55" s="172"/>
    </row>
    <row r="56" spans="1:14" ht="15" customHeight="1" thickBot="1">
      <c r="A56" s="18" t="s">
        <v>5</v>
      </c>
      <c r="B56" s="6" t="s">
        <v>7</v>
      </c>
      <c r="C56" s="817" t="s">
        <v>8</v>
      </c>
      <c r="D56" s="817"/>
      <c r="E56" s="817"/>
      <c r="F56" s="817"/>
      <c r="G56" s="817"/>
      <c r="H56" s="126">
        <f>H55+H43</f>
        <v>288.3</v>
      </c>
      <c r="I56" s="126">
        <f>I55+I43</f>
        <v>350.7</v>
      </c>
      <c r="J56" s="126">
        <f>J55+J43</f>
        <v>157.80000000000001</v>
      </c>
      <c r="K56" s="369"/>
      <c r="L56" s="370"/>
      <c r="M56" s="370"/>
      <c r="N56" s="67"/>
    </row>
    <row r="57" spans="1:14" ht="14.25" customHeight="1" thickBot="1">
      <c r="A57" s="18" t="s">
        <v>5</v>
      </c>
      <c r="B57" s="818" t="s">
        <v>9</v>
      </c>
      <c r="C57" s="819"/>
      <c r="D57" s="819"/>
      <c r="E57" s="819"/>
      <c r="F57" s="819"/>
      <c r="G57" s="819"/>
      <c r="H57" s="127">
        <f>SUM(H23,H56)</f>
        <v>335.3</v>
      </c>
      <c r="I57" s="54">
        <f>SUM(I23,I56)</f>
        <v>389.8</v>
      </c>
      <c r="J57" s="54">
        <f>SUM(J23,J56)</f>
        <v>193.3</v>
      </c>
      <c r="K57" s="365"/>
      <c r="L57" s="365"/>
      <c r="M57" s="365"/>
      <c r="N57" s="64"/>
    </row>
    <row r="58" spans="1:14" ht="14.25" customHeight="1" thickBot="1">
      <c r="A58" s="19" t="s">
        <v>7</v>
      </c>
      <c r="B58" s="868" t="s">
        <v>31</v>
      </c>
      <c r="C58" s="869"/>
      <c r="D58" s="869"/>
      <c r="E58" s="869"/>
      <c r="F58" s="869"/>
      <c r="G58" s="869"/>
      <c r="H58" s="869"/>
      <c r="I58" s="869"/>
      <c r="J58" s="869"/>
      <c r="K58" s="869"/>
      <c r="L58" s="366"/>
      <c r="M58" s="366"/>
      <c r="N58" s="68"/>
    </row>
    <row r="59" spans="1:14" ht="14.25" customHeight="1" thickBot="1">
      <c r="A59" s="17" t="s">
        <v>7</v>
      </c>
      <c r="B59" s="6" t="s">
        <v>5</v>
      </c>
      <c r="C59" s="870" t="s">
        <v>32</v>
      </c>
      <c r="D59" s="871"/>
      <c r="E59" s="871"/>
      <c r="F59" s="871"/>
      <c r="G59" s="871"/>
      <c r="H59" s="871"/>
      <c r="I59" s="871"/>
      <c r="J59" s="871"/>
      <c r="K59" s="871"/>
      <c r="L59" s="367"/>
      <c r="M59" s="367"/>
      <c r="N59" s="61"/>
    </row>
    <row r="60" spans="1:14" ht="17.25" customHeight="1">
      <c r="A60" s="828" t="s">
        <v>7</v>
      </c>
      <c r="B60" s="831" t="s">
        <v>5</v>
      </c>
      <c r="C60" s="834" t="s">
        <v>5</v>
      </c>
      <c r="D60" s="837" t="s">
        <v>151</v>
      </c>
      <c r="E60" s="653" t="s">
        <v>34</v>
      </c>
      <c r="F60" s="822" t="s">
        <v>33</v>
      </c>
      <c r="G60" s="447" t="s">
        <v>22</v>
      </c>
      <c r="H60" s="157">
        <f>937.7+27</f>
        <v>964.7</v>
      </c>
      <c r="I60" s="95"/>
      <c r="J60" s="95"/>
      <c r="K60" s="881" t="s">
        <v>76</v>
      </c>
      <c r="L60" s="103">
        <v>100</v>
      </c>
      <c r="M60" s="103"/>
      <c r="N60" s="98"/>
    </row>
    <row r="61" spans="1:14" ht="22.5" customHeight="1">
      <c r="A61" s="829"/>
      <c r="B61" s="832"/>
      <c r="C61" s="835"/>
      <c r="D61" s="877"/>
      <c r="E61" s="673"/>
      <c r="F61" s="823"/>
      <c r="G61" s="647" t="s">
        <v>87</v>
      </c>
      <c r="H61" s="648">
        <f>260+350</f>
        <v>610</v>
      </c>
      <c r="I61" s="651"/>
      <c r="J61" s="651"/>
      <c r="K61" s="882"/>
      <c r="L61" s="650"/>
      <c r="M61" s="650"/>
      <c r="N61" s="652"/>
    </row>
    <row r="62" spans="1:14" ht="28.5" customHeight="1">
      <c r="A62" s="829"/>
      <c r="B62" s="832"/>
      <c r="C62" s="835"/>
      <c r="D62" s="877"/>
      <c r="E62" s="674"/>
      <c r="F62" s="823"/>
      <c r="G62" s="656"/>
      <c r="H62" s="657"/>
      <c r="I62" s="651"/>
      <c r="J62" s="651"/>
      <c r="K62" s="666" t="s">
        <v>156</v>
      </c>
      <c r="L62" s="257">
        <v>100</v>
      </c>
      <c r="M62" s="257"/>
      <c r="N62" s="667"/>
    </row>
    <row r="63" spans="1:14" ht="27.75" customHeight="1">
      <c r="A63" s="829"/>
      <c r="B63" s="832"/>
      <c r="C63" s="835"/>
      <c r="D63" s="878"/>
      <c r="E63" s="826" t="s">
        <v>39</v>
      </c>
      <c r="F63" s="823"/>
      <c r="G63" s="37"/>
      <c r="H63" s="55"/>
      <c r="I63" s="586"/>
      <c r="J63" s="586"/>
      <c r="K63" s="649" t="s">
        <v>157</v>
      </c>
      <c r="L63" s="140">
        <v>120</v>
      </c>
      <c r="M63" s="140"/>
      <c r="N63" s="525"/>
    </row>
    <row r="64" spans="1:14" ht="26.25" customHeight="1">
      <c r="A64" s="829"/>
      <c r="B64" s="832"/>
      <c r="C64" s="835"/>
      <c r="D64" s="879" t="s">
        <v>152</v>
      </c>
      <c r="E64" s="826"/>
      <c r="F64" s="823"/>
      <c r="G64" s="580" t="s">
        <v>22</v>
      </c>
      <c r="H64" s="583"/>
      <c r="I64" s="579">
        <v>108</v>
      </c>
      <c r="J64" s="579">
        <v>350</v>
      </c>
      <c r="K64" s="588" t="s">
        <v>155</v>
      </c>
      <c r="L64" s="589"/>
      <c r="M64" s="589"/>
      <c r="N64" s="682">
        <v>1</v>
      </c>
    </row>
    <row r="65" spans="1:27" ht="28.5" customHeight="1">
      <c r="A65" s="829"/>
      <c r="B65" s="832"/>
      <c r="C65" s="835"/>
      <c r="D65" s="880"/>
      <c r="E65" s="826"/>
      <c r="F65" s="823"/>
      <c r="G65" s="585"/>
      <c r="H65" s="55"/>
      <c r="I65" s="586"/>
      <c r="J65" s="586"/>
      <c r="K65" s="588" t="s">
        <v>153</v>
      </c>
      <c r="L65" s="589"/>
      <c r="M65" s="589"/>
      <c r="N65" s="682">
        <v>25</v>
      </c>
    </row>
    <row r="66" spans="1:27" ht="15" customHeight="1" thickBot="1">
      <c r="A66" s="830"/>
      <c r="B66" s="833"/>
      <c r="C66" s="836"/>
      <c r="D66" s="62"/>
      <c r="E66" s="827"/>
      <c r="F66" s="824"/>
      <c r="G66" s="94" t="s">
        <v>6</v>
      </c>
      <c r="H66" s="118">
        <f>SUM(H60:H65)</f>
        <v>1574.7</v>
      </c>
      <c r="I66" s="76">
        <f t="shared" ref="I66:J66" si="3">SUM(I60:I65)</f>
        <v>108</v>
      </c>
      <c r="J66" s="76">
        <f t="shared" si="3"/>
        <v>350</v>
      </c>
      <c r="K66" s="216"/>
      <c r="L66" s="108"/>
      <c r="M66" s="108"/>
      <c r="N66" s="109"/>
    </row>
    <row r="67" spans="1:27" ht="12" customHeight="1">
      <c r="A67" s="829" t="s">
        <v>7</v>
      </c>
      <c r="B67" s="832" t="s">
        <v>5</v>
      </c>
      <c r="C67" s="864" t="s">
        <v>7</v>
      </c>
      <c r="D67" s="866" t="s">
        <v>103</v>
      </c>
      <c r="E67" s="343" t="s">
        <v>34</v>
      </c>
      <c r="F67" s="823" t="s">
        <v>33</v>
      </c>
      <c r="G67" s="272" t="s">
        <v>22</v>
      </c>
      <c r="H67" s="560">
        <v>256.5</v>
      </c>
      <c r="I67" s="123">
        <v>352</v>
      </c>
      <c r="J67" s="372">
        <v>424</v>
      </c>
      <c r="K67" s="875" t="s">
        <v>65</v>
      </c>
      <c r="L67" s="104">
        <v>40</v>
      </c>
      <c r="M67" s="104">
        <v>60</v>
      </c>
      <c r="N67" s="99">
        <v>80</v>
      </c>
    </row>
    <row r="68" spans="1:27" ht="12" customHeight="1">
      <c r="A68" s="829"/>
      <c r="B68" s="832"/>
      <c r="C68" s="864"/>
      <c r="D68" s="866"/>
      <c r="E68" s="344"/>
      <c r="F68" s="823"/>
      <c r="G68" s="351" t="s">
        <v>105</v>
      </c>
      <c r="H68" s="561">
        <v>51.3</v>
      </c>
      <c r="I68" s="107">
        <v>51.4</v>
      </c>
      <c r="J68" s="372"/>
      <c r="K68" s="876"/>
      <c r="L68" s="104"/>
      <c r="M68" s="104"/>
      <c r="N68" s="99"/>
    </row>
    <row r="69" spans="1:27" ht="12" customHeight="1">
      <c r="A69" s="829"/>
      <c r="B69" s="832"/>
      <c r="C69" s="864"/>
      <c r="D69" s="866"/>
      <c r="E69" s="872" t="s">
        <v>47</v>
      </c>
      <c r="F69" s="823"/>
      <c r="G69" s="351" t="s">
        <v>81</v>
      </c>
      <c r="H69" s="561">
        <v>580.9</v>
      </c>
      <c r="I69" s="107">
        <v>581.70000000000005</v>
      </c>
      <c r="J69" s="156"/>
      <c r="K69" s="34"/>
      <c r="L69" s="104"/>
      <c r="M69" s="104"/>
      <c r="N69" s="99"/>
    </row>
    <row r="70" spans="1:27" ht="12" customHeight="1">
      <c r="A70" s="829"/>
      <c r="B70" s="832"/>
      <c r="C70" s="864"/>
      <c r="D70" s="866"/>
      <c r="E70" s="873"/>
      <c r="F70" s="823"/>
      <c r="G70" s="351" t="s">
        <v>87</v>
      </c>
      <c r="H70" s="561">
        <v>76.8</v>
      </c>
      <c r="I70" s="107"/>
      <c r="J70" s="156"/>
      <c r="K70" s="34"/>
      <c r="L70" s="104"/>
      <c r="M70" s="104"/>
      <c r="N70" s="99"/>
    </row>
    <row r="71" spans="1:27" ht="12" customHeight="1">
      <c r="A71" s="829"/>
      <c r="B71" s="832"/>
      <c r="C71" s="864"/>
      <c r="D71" s="866"/>
      <c r="E71" s="873"/>
      <c r="F71" s="823"/>
      <c r="G71" s="725" t="s">
        <v>64</v>
      </c>
      <c r="H71" s="724"/>
      <c r="I71" s="154"/>
      <c r="J71" s="155"/>
      <c r="K71" s="34"/>
      <c r="L71" s="104"/>
      <c r="M71" s="104"/>
      <c r="N71" s="99"/>
    </row>
    <row r="72" spans="1:27" ht="16.5" customHeight="1" thickBot="1">
      <c r="A72" s="830"/>
      <c r="B72" s="833"/>
      <c r="C72" s="865"/>
      <c r="D72" s="867"/>
      <c r="E72" s="874"/>
      <c r="F72" s="824"/>
      <c r="G72" s="13" t="s">
        <v>6</v>
      </c>
      <c r="H72" s="562">
        <f>SUM(H67:H71)</f>
        <v>965.5</v>
      </c>
      <c r="I72" s="271">
        <f>SUM(I67:I71)</f>
        <v>985.1</v>
      </c>
      <c r="J72" s="271">
        <f>SUM(J67:J71)</f>
        <v>424</v>
      </c>
      <c r="K72" s="35"/>
      <c r="L72" s="105"/>
      <c r="M72" s="105"/>
      <c r="N72" s="100"/>
    </row>
    <row r="73" spans="1:27" ht="13.5" customHeight="1">
      <c r="A73" s="828" t="s">
        <v>7</v>
      </c>
      <c r="B73" s="831" t="s">
        <v>5</v>
      </c>
      <c r="C73" s="834" t="s">
        <v>24</v>
      </c>
      <c r="D73" s="837" t="s">
        <v>74</v>
      </c>
      <c r="E73" s="371"/>
      <c r="F73" s="822" t="s">
        <v>33</v>
      </c>
      <c r="G73" s="272" t="s">
        <v>22</v>
      </c>
      <c r="H73" s="157">
        <v>35</v>
      </c>
      <c r="I73" s="77">
        <v>15</v>
      </c>
      <c r="J73" s="77">
        <v>15</v>
      </c>
      <c r="K73" s="266" t="s">
        <v>75</v>
      </c>
      <c r="L73" s="345">
        <v>1</v>
      </c>
      <c r="M73" s="345"/>
      <c r="N73" s="346"/>
    </row>
    <row r="74" spans="1:27" ht="15.75" customHeight="1">
      <c r="A74" s="829"/>
      <c r="B74" s="832"/>
      <c r="C74" s="835"/>
      <c r="D74" s="838"/>
      <c r="E74" s="825" t="s">
        <v>73</v>
      </c>
      <c r="F74" s="823"/>
      <c r="G74" s="386"/>
      <c r="H74" s="69"/>
      <c r="I74" s="372"/>
      <c r="J74" s="372"/>
      <c r="K74" s="677" t="s">
        <v>140</v>
      </c>
      <c r="L74" s="345"/>
      <c r="M74" s="345"/>
      <c r="N74" s="346">
        <v>1</v>
      </c>
    </row>
    <row r="75" spans="1:27" ht="9.75" customHeight="1">
      <c r="A75" s="829"/>
      <c r="B75" s="832"/>
      <c r="C75" s="835"/>
      <c r="D75" s="838"/>
      <c r="E75" s="826"/>
      <c r="F75" s="823"/>
      <c r="G75" s="375"/>
      <c r="H75" s="55"/>
      <c r="I75" s="373"/>
      <c r="J75" s="373"/>
      <c r="K75" s="267"/>
      <c r="L75" s="104"/>
      <c r="M75" s="104"/>
      <c r="N75" s="268"/>
    </row>
    <row r="76" spans="1:27" ht="15" customHeight="1" thickBot="1">
      <c r="A76" s="830"/>
      <c r="B76" s="833"/>
      <c r="C76" s="836"/>
      <c r="D76" s="62"/>
      <c r="E76" s="827"/>
      <c r="F76" s="824"/>
      <c r="G76" s="94" t="s">
        <v>6</v>
      </c>
      <c r="H76" s="119">
        <f>H73+H74</f>
        <v>35</v>
      </c>
      <c r="I76" s="78">
        <f t="shared" ref="I76:J76" si="4">I73</f>
        <v>15</v>
      </c>
      <c r="J76" s="119">
        <f t="shared" si="4"/>
        <v>15</v>
      </c>
      <c r="K76" s="216"/>
      <c r="L76" s="108"/>
      <c r="M76" s="108"/>
      <c r="N76" s="109"/>
    </row>
    <row r="77" spans="1:27" ht="15.75" customHeight="1" thickBot="1">
      <c r="A77" s="296" t="s">
        <v>7</v>
      </c>
      <c r="B77" s="364" t="s">
        <v>5</v>
      </c>
      <c r="C77" s="816" t="s">
        <v>8</v>
      </c>
      <c r="D77" s="817"/>
      <c r="E77" s="817"/>
      <c r="F77" s="817"/>
      <c r="G77" s="817"/>
      <c r="H77" s="158">
        <f>H76+H72+H66</f>
        <v>2575.1999999999998</v>
      </c>
      <c r="I77" s="158">
        <f t="shared" ref="I77:J77" si="5">I76+I72+I66</f>
        <v>1108.0999999999999</v>
      </c>
      <c r="J77" s="158">
        <f t="shared" si="5"/>
        <v>789</v>
      </c>
      <c r="K77" s="678"/>
      <c r="L77" s="675"/>
      <c r="M77" s="675"/>
      <c r="N77" s="67"/>
    </row>
    <row r="78" spans="1:27" ht="15.75" customHeight="1" thickBot="1">
      <c r="A78" s="17" t="s">
        <v>7</v>
      </c>
      <c r="B78" s="818" t="s">
        <v>9</v>
      </c>
      <c r="C78" s="819"/>
      <c r="D78" s="819"/>
      <c r="E78" s="819"/>
      <c r="F78" s="819"/>
      <c r="G78" s="819"/>
      <c r="H78" s="127">
        <f t="shared" ref="H78:J78" si="6">SUM(H77)</f>
        <v>2575.1999999999998</v>
      </c>
      <c r="I78" s="54">
        <f t="shared" si="6"/>
        <v>1108.0999999999999</v>
      </c>
      <c r="J78" s="54">
        <f t="shared" si="6"/>
        <v>789</v>
      </c>
      <c r="K78" s="679"/>
      <c r="L78" s="676"/>
      <c r="M78" s="676"/>
      <c r="N78" s="64"/>
    </row>
    <row r="79" spans="1:27" ht="15.75" customHeight="1" thickBot="1">
      <c r="A79" s="10" t="s">
        <v>5</v>
      </c>
      <c r="B79" s="820" t="s">
        <v>17</v>
      </c>
      <c r="C79" s="821"/>
      <c r="D79" s="821"/>
      <c r="E79" s="821"/>
      <c r="F79" s="821"/>
      <c r="G79" s="821"/>
      <c r="H79" s="159">
        <f>SUM(H57,H78)</f>
        <v>2910.5</v>
      </c>
      <c r="I79" s="96">
        <f>SUM(I57,I78)</f>
        <v>1497.9</v>
      </c>
      <c r="J79" s="96">
        <f>SUM(J57,J78)</f>
        <v>982.3</v>
      </c>
      <c r="K79" s="680"/>
      <c r="L79" s="681"/>
      <c r="M79" s="681"/>
      <c r="N79" s="65"/>
    </row>
    <row r="80" spans="1:27" s="7" customFormat="1" ht="14.25" customHeight="1">
      <c r="A80" s="349"/>
      <c r="B80" s="349"/>
      <c r="C80" s="349"/>
      <c r="D80" s="349"/>
      <c r="E80" s="349"/>
      <c r="F80" s="349"/>
      <c r="G80" s="349"/>
      <c r="H80" s="349"/>
      <c r="I80" s="349"/>
      <c r="J80" s="349"/>
      <c r="K80" s="349"/>
      <c r="L80" s="305"/>
      <c r="M80" s="305"/>
      <c r="N80" s="305"/>
      <c r="O80" s="455"/>
      <c r="P80" s="455"/>
      <c r="Q80" s="455"/>
      <c r="R80" s="455"/>
      <c r="S80" s="455"/>
      <c r="T80" s="455"/>
      <c r="U80" s="455"/>
      <c r="V80" s="455"/>
      <c r="W80" s="455"/>
      <c r="X80" s="455"/>
      <c r="Y80" s="455"/>
      <c r="Z80" s="455"/>
      <c r="AA80" s="455"/>
    </row>
    <row r="81" spans="1:27" s="8" customFormat="1" ht="14.25" customHeight="1" thickBot="1">
      <c r="A81" s="812" t="s">
        <v>13</v>
      </c>
      <c r="B81" s="812"/>
      <c r="C81" s="812"/>
      <c r="D81" s="812"/>
      <c r="E81" s="812"/>
      <c r="F81" s="812"/>
      <c r="G81" s="812"/>
      <c r="H81" s="304"/>
      <c r="I81" s="304"/>
      <c r="J81" s="304"/>
      <c r="K81" s="1"/>
      <c r="L81" s="1"/>
      <c r="M81" s="1"/>
      <c r="N81" s="1"/>
      <c r="O81" s="455"/>
      <c r="P81" s="455"/>
      <c r="Q81" s="455"/>
      <c r="R81" s="455"/>
      <c r="S81" s="455"/>
      <c r="T81" s="455"/>
      <c r="U81" s="455"/>
      <c r="V81" s="455"/>
      <c r="W81" s="455"/>
      <c r="X81" s="455"/>
      <c r="Y81" s="455"/>
      <c r="Z81" s="455"/>
      <c r="AA81" s="455"/>
    </row>
    <row r="82" spans="1:27" ht="56.25" customHeight="1" thickBot="1">
      <c r="A82" s="813" t="s">
        <v>10</v>
      </c>
      <c r="B82" s="814"/>
      <c r="C82" s="814"/>
      <c r="D82" s="814"/>
      <c r="E82" s="814"/>
      <c r="F82" s="814"/>
      <c r="G82" s="815"/>
      <c r="H82" s="347" t="s">
        <v>108</v>
      </c>
      <c r="I82" s="348" t="s">
        <v>58</v>
      </c>
      <c r="J82" s="348" t="s">
        <v>93</v>
      </c>
      <c r="L82" s="7"/>
      <c r="M82" s="7"/>
      <c r="N82" s="7"/>
      <c r="O82" s="456"/>
      <c r="P82" s="456"/>
      <c r="Q82" s="456"/>
      <c r="R82" s="456"/>
      <c r="S82" s="456"/>
      <c r="T82" s="456"/>
      <c r="U82" s="456"/>
      <c r="V82" s="456"/>
      <c r="W82" s="456"/>
      <c r="X82" s="456"/>
      <c r="Y82" s="456"/>
      <c r="Z82" s="456"/>
      <c r="AA82" s="456"/>
    </row>
    <row r="83" spans="1:27" ht="14.25" customHeight="1">
      <c r="A83" s="803" t="s">
        <v>14</v>
      </c>
      <c r="B83" s="804"/>
      <c r="C83" s="804"/>
      <c r="D83" s="804"/>
      <c r="E83" s="804"/>
      <c r="F83" s="804"/>
      <c r="G83" s="805"/>
      <c r="H83" s="426">
        <f>H84+H90</f>
        <v>2910.5</v>
      </c>
      <c r="I83" s="113">
        <f>I84+I90</f>
        <v>1497.9</v>
      </c>
      <c r="J83" s="113">
        <f>J84+J90</f>
        <v>982.3</v>
      </c>
      <c r="K83" s="7"/>
      <c r="L83" s="7"/>
      <c r="M83" s="7"/>
      <c r="N83" s="7"/>
      <c r="O83" s="456"/>
      <c r="P83" s="456"/>
      <c r="Q83" s="456"/>
      <c r="R83" s="456"/>
      <c r="S83" s="456"/>
      <c r="T83" s="456"/>
      <c r="U83" s="456"/>
      <c r="V83" s="456"/>
      <c r="W83" s="456"/>
      <c r="X83" s="456"/>
      <c r="Y83" s="456"/>
      <c r="Z83" s="456"/>
      <c r="AA83" s="456"/>
    </row>
    <row r="84" spans="1:27" s="25" customFormat="1" ht="14.25" customHeight="1">
      <c r="A84" s="806" t="s">
        <v>50</v>
      </c>
      <c r="B84" s="807"/>
      <c r="C84" s="807"/>
      <c r="D84" s="807"/>
      <c r="E84" s="807"/>
      <c r="F84" s="807"/>
      <c r="G84" s="808"/>
      <c r="H84" s="427">
        <f>SUM(H85:H89)</f>
        <v>2223.6999999999998</v>
      </c>
      <c r="I84" s="42">
        <f>SUM(I85:I89)</f>
        <v>1497.9</v>
      </c>
      <c r="J84" s="42">
        <f>SUM(J85:J89)</f>
        <v>982.3</v>
      </c>
      <c r="K84" s="458"/>
      <c r="L84" s="7"/>
      <c r="M84" s="7"/>
      <c r="N84" s="7"/>
      <c r="O84" s="456"/>
      <c r="P84" s="456"/>
      <c r="Q84" s="456"/>
      <c r="R84" s="456"/>
      <c r="S84" s="456"/>
      <c r="T84" s="456"/>
      <c r="U84" s="456"/>
      <c r="V84" s="456"/>
      <c r="W84" s="456"/>
      <c r="X84" s="456"/>
      <c r="Y84" s="456"/>
      <c r="Z84" s="456"/>
      <c r="AA84" s="456"/>
    </row>
    <row r="85" spans="1:27" ht="14.25" customHeight="1">
      <c r="A85" s="809" t="s">
        <v>19</v>
      </c>
      <c r="B85" s="810"/>
      <c r="C85" s="810"/>
      <c r="D85" s="810"/>
      <c r="E85" s="810"/>
      <c r="F85" s="810"/>
      <c r="G85" s="811"/>
      <c r="H85" s="423">
        <f>SUMIF(G14:G79,"SB",H14:H79)</f>
        <v>1535.5</v>
      </c>
      <c r="I85" s="52">
        <f>SUMIF(G13:G79,"SB",I13:I79)</f>
        <v>708.7</v>
      </c>
      <c r="J85" s="52">
        <f>SUMIF(G13:G79,"SB",J13:J79)</f>
        <v>982.3</v>
      </c>
      <c r="K85" s="7"/>
      <c r="L85" s="7"/>
      <c r="M85" s="7"/>
      <c r="N85" s="7"/>
      <c r="O85" s="456"/>
      <c r="P85" s="456"/>
      <c r="Q85" s="456"/>
      <c r="R85" s="456"/>
      <c r="S85" s="456"/>
      <c r="T85" s="456"/>
      <c r="U85" s="456"/>
      <c r="V85" s="456"/>
      <c r="W85" s="456"/>
      <c r="X85" s="456"/>
      <c r="Y85" s="456"/>
      <c r="Z85" s="456"/>
      <c r="AA85" s="456"/>
    </row>
    <row r="86" spans="1:27" ht="38.25" customHeight="1">
      <c r="A86" s="809" t="s">
        <v>91</v>
      </c>
      <c r="B86" s="810"/>
      <c r="C86" s="810"/>
      <c r="D86" s="810"/>
      <c r="E86" s="810"/>
      <c r="F86" s="810"/>
      <c r="G86" s="811"/>
      <c r="H86" s="423">
        <f>SUMIF(G13:G79,"SB(ESA)",H13:H79)</f>
        <v>19.399999999999999</v>
      </c>
      <c r="I86" s="52">
        <f>SUMIF(G13:G79,"SB(esA)",I13:I79)</f>
        <v>12</v>
      </c>
      <c r="J86" s="52">
        <f>SUMIF(G13:G79,"SB(esA)",J13:J79)</f>
        <v>0</v>
      </c>
      <c r="K86" s="7"/>
      <c r="L86" s="7"/>
      <c r="M86" s="7"/>
      <c r="N86" s="7"/>
      <c r="O86" s="456"/>
      <c r="P86" s="456"/>
      <c r="Q86" s="456"/>
      <c r="R86" s="456"/>
      <c r="S86" s="456"/>
      <c r="T86" s="456"/>
      <c r="U86" s="456"/>
      <c r="V86" s="456"/>
      <c r="W86" s="456"/>
      <c r="X86" s="456"/>
      <c r="Y86" s="456"/>
      <c r="Z86" s="456"/>
      <c r="AA86" s="456"/>
    </row>
    <row r="87" spans="1:27" ht="27" customHeight="1">
      <c r="A87" s="809" t="s">
        <v>142</v>
      </c>
      <c r="B87" s="810"/>
      <c r="C87" s="810"/>
      <c r="D87" s="810"/>
      <c r="E87" s="810"/>
      <c r="F87" s="810"/>
      <c r="G87" s="811"/>
      <c r="H87" s="423">
        <f>SUMIF(G14:G79,"SB(es)",H14:H79)</f>
        <v>617.5</v>
      </c>
      <c r="I87" s="52">
        <f>SUMIF(G14:G79,"SB(es)",I14:I79)</f>
        <v>725.8</v>
      </c>
      <c r="J87" s="52">
        <f>SUMIF(G14:G79,"SB(es)",J14:J79)</f>
        <v>0</v>
      </c>
      <c r="L87" s="7"/>
      <c r="M87" s="7"/>
      <c r="N87" s="7"/>
      <c r="O87" s="456"/>
      <c r="P87" s="456"/>
      <c r="Q87" s="456"/>
      <c r="R87" s="456"/>
      <c r="S87" s="456"/>
      <c r="T87" s="456"/>
      <c r="U87" s="456"/>
      <c r="V87" s="456"/>
      <c r="W87" s="456"/>
      <c r="X87" s="456"/>
      <c r="Y87" s="456"/>
      <c r="Z87" s="456"/>
      <c r="AA87" s="456"/>
    </row>
    <row r="88" spans="1:27" ht="14.25" customHeight="1">
      <c r="A88" s="848" t="s">
        <v>46</v>
      </c>
      <c r="B88" s="849"/>
      <c r="C88" s="849"/>
      <c r="D88" s="849"/>
      <c r="E88" s="849"/>
      <c r="F88" s="849"/>
      <c r="G88" s="850"/>
      <c r="H88" s="423">
        <f>SUMIF(G15:G79,"SB(VB)",H15:H79)</f>
        <v>51.3</v>
      </c>
      <c r="I88" s="52">
        <f>SUMIF(G14:G79,"SB(VB)",I14:I79)</f>
        <v>51.4</v>
      </c>
      <c r="J88" s="52">
        <f>SUMIF(G14:G79,"SB(VB)",J14:J79)</f>
        <v>0</v>
      </c>
      <c r="L88" s="7"/>
      <c r="M88" s="7"/>
      <c r="N88" s="7"/>
    </row>
    <row r="89" spans="1:27" ht="14.25" customHeight="1">
      <c r="A89" s="848" t="s">
        <v>20</v>
      </c>
      <c r="B89" s="849"/>
      <c r="C89" s="849"/>
      <c r="D89" s="849"/>
      <c r="E89" s="849"/>
      <c r="F89" s="849"/>
      <c r="G89" s="850"/>
      <c r="H89" s="423">
        <f>SUMIF(G13:G79,"SB(P)",H13:H79)</f>
        <v>0</v>
      </c>
      <c r="I89" s="52">
        <f>SUMIF(G13:G79,"SB(P)",I13:I79)</f>
        <v>0</v>
      </c>
      <c r="J89" s="52">
        <f>SUMIF(G13:G79,"SB(P)",J13:J79)</f>
        <v>0</v>
      </c>
      <c r="K89" s="12"/>
    </row>
    <row r="90" spans="1:27" ht="14.25" customHeight="1">
      <c r="A90" s="851" t="s">
        <v>88</v>
      </c>
      <c r="B90" s="852"/>
      <c r="C90" s="852"/>
      <c r="D90" s="852"/>
      <c r="E90" s="852"/>
      <c r="F90" s="23"/>
      <c r="G90" s="24"/>
      <c r="H90" s="424">
        <f>SUMIF(G14:G79,"sb(l)",H14:H79)</f>
        <v>686.8</v>
      </c>
      <c r="I90" s="44">
        <f>SUMIF(G15:G79,"sb(l)",I15:I79)</f>
        <v>0</v>
      </c>
      <c r="J90" s="44">
        <f>SUMIF(G15:G79,"sb(l)",J15:J79)</f>
        <v>0</v>
      </c>
      <c r="K90" s="12"/>
    </row>
    <row r="91" spans="1:27" ht="14.25" customHeight="1">
      <c r="A91" s="853" t="s">
        <v>15</v>
      </c>
      <c r="B91" s="854"/>
      <c r="C91" s="854"/>
      <c r="D91" s="854"/>
      <c r="E91" s="854"/>
      <c r="F91" s="854"/>
      <c r="G91" s="855"/>
      <c r="H91" s="425">
        <f>H92+H94+H93</f>
        <v>0</v>
      </c>
      <c r="I91" s="425">
        <f t="shared" ref="I91:J91" si="7">I92+I94+I93</f>
        <v>0</v>
      </c>
      <c r="J91" s="45">
        <f t="shared" si="7"/>
        <v>0</v>
      </c>
    </row>
    <row r="92" spans="1:27" ht="14.25" customHeight="1">
      <c r="A92" s="839" t="s">
        <v>21</v>
      </c>
      <c r="B92" s="840"/>
      <c r="C92" s="840"/>
      <c r="D92" s="840"/>
      <c r="E92" s="840"/>
      <c r="F92" s="840"/>
      <c r="G92" s="841"/>
      <c r="H92" s="423">
        <f>SUMIF(G14:G75,"ES",H14:H75)</f>
        <v>0</v>
      </c>
      <c r="I92" s="43">
        <f>SUMIF(G14:G79,"ES",I14:I79)</f>
        <v>0</v>
      </c>
      <c r="J92" s="43">
        <f>SUMIF(G14:G79,"ES",J14:J79)</f>
        <v>0</v>
      </c>
    </row>
    <row r="93" spans="1:27" ht="12.75" customHeight="1">
      <c r="A93" s="845" t="s">
        <v>104</v>
      </c>
      <c r="B93" s="846"/>
      <c r="C93" s="846"/>
      <c r="D93" s="846"/>
      <c r="E93" s="846"/>
      <c r="F93" s="846"/>
      <c r="G93" s="847"/>
      <c r="H93" s="423">
        <f>SUMIF(G15:G76,"LRVB",H15:H76)</f>
        <v>0</v>
      </c>
      <c r="I93" s="43">
        <f>SUMIF(G15:G79,"LRVB",I15:I79)</f>
        <v>0</v>
      </c>
      <c r="J93" s="292"/>
    </row>
    <row r="94" spans="1:27" s="3" customFormat="1" ht="16.5" customHeight="1">
      <c r="A94" s="839" t="s">
        <v>66</v>
      </c>
      <c r="B94" s="840"/>
      <c r="C94" s="840"/>
      <c r="D94" s="840"/>
      <c r="E94" s="840"/>
      <c r="F94" s="840"/>
      <c r="G94" s="841"/>
      <c r="H94" s="423">
        <f>SUMIF(G13:G79,"Kt",H13:H79)</f>
        <v>0</v>
      </c>
      <c r="I94" s="52">
        <f>SUMIF(G13:G79,"Kt",I13:I79)</f>
        <v>0</v>
      </c>
      <c r="J94" s="52">
        <f>SUMIF(G13:G79,"Kt",J13:J79)</f>
        <v>0</v>
      </c>
    </row>
    <row r="95" spans="1:27" s="3" customFormat="1" ht="14.25" customHeight="1" thickBot="1">
      <c r="A95" s="842" t="s">
        <v>16</v>
      </c>
      <c r="B95" s="843"/>
      <c r="C95" s="843"/>
      <c r="D95" s="843"/>
      <c r="E95" s="843"/>
      <c r="F95" s="843"/>
      <c r="G95" s="844"/>
      <c r="H95" s="311">
        <f>SUM(H83,H91)</f>
        <v>2910.5</v>
      </c>
      <c r="I95" s="115">
        <f>SUM(I83,I91)</f>
        <v>1497.9</v>
      </c>
      <c r="J95" s="115">
        <f>SUM(J83,J91)</f>
        <v>982.3</v>
      </c>
    </row>
    <row r="96" spans="1:27" s="3" customFormat="1">
      <c r="C96" s="14"/>
      <c r="F96" s="4"/>
      <c r="G96" s="5"/>
      <c r="H96" s="14"/>
      <c r="I96" s="14"/>
      <c r="J96" s="14"/>
    </row>
    <row r="97" spans="3:10" s="3" customFormat="1">
      <c r="C97" s="14"/>
      <c r="E97" s="802" t="s">
        <v>141</v>
      </c>
      <c r="F97" s="802"/>
      <c r="G97" s="802"/>
      <c r="H97" s="802"/>
      <c r="I97" s="802"/>
      <c r="J97" s="802"/>
    </row>
    <row r="98" spans="3:10" s="3" customFormat="1">
      <c r="C98" s="14"/>
      <c r="F98" s="4"/>
      <c r="G98" s="5"/>
      <c r="H98" s="12"/>
      <c r="I98" s="12"/>
    </row>
    <row r="99" spans="3:10" s="3" customFormat="1">
      <c r="C99" s="14"/>
      <c r="F99" s="4"/>
      <c r="G99" s="5"/>
      <c r="H99" s="12"/>
    </row>
  </sheetData>
  <mergeCells count="108">
    <mergeCell ref="D7:D9"/>
    <mergeCell ref="E7:E9"/>
    <mergeCell ref="F7:F9"/>
    <mergeCell ref="C23:G23"/>
    <mergeCell ref="C24:K24"/>
    <mergeCell ref="I7:I9"/>
    <mergeCell ref="J7:J9"/>
    <mergeCell ref="K7:N7"/>
    <mergeCell ref="K8:K9"/>
    <mergeCell ref="L8:N8"/>
    <mergeCell ref="F14:F18"/>
    <mergeCell ref="F19:F22"/>
    <mergeCell ref="K1:N1"/>
    <mergeCell ref="D3:K3"/>
    <mergeCell ref="A4:K4"/>
    <mergeCell ref="A5:K5"/>
    <mergeCell ref="A19:A22"/>
    <mergeCell ref="B19:B22"/>
    <mergeCell ref="C19:C22"/>
    <mergeCell ref="D19:D22"/>
    <mergeCell ref="E19:E22"/>
    <mergeCell ref="A10:K10"/>
    <mergeCell ref="A11:K11"/>
    <mergeCell ref="B12:K12"/>
    <mergeCell ref="C13:K13"/>
    <mergeCell ref="A14:A18"/>
    <mergeCell ref="B14:B18"/>
    <mergeCell ref="C14:C18"/>
    <mergeCell ref="D14:D18"/>
    <mergeCell ref="E14:E18"/>
    <mergeCell ref="M6:N6"/>
    <mergeCell ref="G7:G9"/>
    <mergeCell ref="H7:H9"/>
    <mergeCell ref="A7:A9"/>
    <mergeCell ref="B7:B9"/>
    <mergeCell ref="C7:C9"/>
    <mergeCell ref="A29:A33"/>
    <mergeCell ref="B29:B33"/>
    <mergeCell ref="C29:C33"/>
    <mergeCell ref="D29:D34"/>
    <mergeCell ref="E29:E33"/>
    <mergeCell ref="I29:I34"/>
    <mergeCell ref="E25:E27"/>
    <mergeCell ref="F25:F27"/>
    <mergeCell ref="D26:D27"/>
    <mergeCell ref="J29:J34"/>
    <mergeCell ref="D53:D54"/>
    <mergeCell ref="C56:G56"/>
    <mergeCell ref="B57:G57"/>
    <mergeCell ref="D51:D52"/>
    <mergeCell ref="D47:D48"/>
    <mergeCell ref="D39:D40"/>
    <mergeCell ref="E39:E40"/>
    <mergeCell ref="D41:D42"/>
    <mergeCell ref="E41:E42"/>
    <mergeCell ref="D35:D38"/>
    <mergeCell ref="G35:G38"/>
    <mergeCell ref="H35:H38"/>
    <mergeCell ref="I35:I38"/>
    <mergeCell ref="J35:J38"/>
    <mergeCell ref="F29:F33"/>
    <mergeCell ref="G29:G34"/>
    <mergeCell ref="H29:H34"/>
    <mergeCell ref="K39:K40"/>
    <mergeCell ref="D44:D46"/>
    <mergeCell ref="E44:E46"/>
    <mergeCell ref="A67:A72"/>
    <mergeCell ref="B67:B72"/>
    <mergeCell ref="C67:C72"/>
    <mergeCell ref="D67:D72"/>
    <mergeCell ref="F67:F72"/>
    <mergeCell ref="B58:K58"/>
    <mergeCell ref="C59:K59"/>
    <mergeCell ref="A60:A66"/>
    <mergeCell ref="B60:B66"/>
    <mergeCell ref="C60:C66"/>
    <mergeCell ref="F60:F66"/>
    <mergeCell ref="E69:E72"/>
    <mergeCell ref="E63:E66"/>
    <mergeCell ref="K67:K68"/>
    <mergeCell ref="D60:D63"/>
    <mergeCell ref="D64:D65"/>
    <mergeCell ref="K60:K61"/>
    <mergeCell ref="F73:F76"/>
    <mergeCell ref="E74:E76"/>
    <mergeCell ref="A73:A76"/>
    <mergeCell ref="B73:B76"/>
    <mergeCell ref="C73:C76"/>
    <mergeCell ref="D73:D75"/>
    <mergeCell ref="A94:G94"/>
    <mergeCell ref="A95:G95"/>
    <mergeCell ref="A92:G92"/>
    <mergeCell ref="A93:G93"/>
    <mergeCell ref="A89:G89"/>
    <mergeCell ref="A90:E90"/>
    <mergeCell ref="A91:G91"/>
    <mergeCell ref="A86:G86"/>
    <mergeCell ref="A87:G87"/>
    <mergeCell ref="A88:G88"/>
    <mergeCell ref="E97:J97"/>
    <mergeCell ref="A83:G83"/>
    <mergeCell ref="A84:G84"/>
    <mergeCell ref="A85:G85"/>
    <mergeCell ref="A81:G81"/>
    <mergeCell ref="A82:G82"/>
    <mergeCell ref="C77:G77"/>
    <mergeCell ref="B78:G78"/>
    <mergeCell ref="B79:G79"/>
  </mergeCells>
  <printOptions horizontalCentered="1"/>
  <pageMargins left="0.59055118110236227" right="0" top="0.39370078740157483" bottom="0.19685039370078741" header="0" footer="0"/>
  <pageSetup paperSize="9" scale="76" orientation="portrait" r:id="rId1"/>
  <headerFooter alignWithMargins="0"/>
  <rowBreaks count="1" manualBreakCount="1">
    <brk id="8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00"/>
  <sheetViews>
    <sheetView zoomScaleNormal="100" zoomScaleSheetLayoutView="100" workbookViewId="0">
      <selection activeCell="U57" sqref="U57"/>
    </sheetView>
  </sheetViews>
  <sheetFormatPr defaultRowHeight="12.75"/>
  <cols>
    <col min="1" max="2" width="2.7109375" style="3" customWidth="1"/>
    <col min="3" max="3" width="2.7109375" style="14" customWidth="1"/>
    <col min="4" max="4" width="29.28515625" style="3" customWidth="1"/>
    <col min="5" max="5" width="2.5703125" style="3" customWidth="1"/>
    <col min="6" max="6" width="3.140625" style="4" customWidth="1"/>
    <col min="7" max="7" width="7.7109375" style="489" customWidth="1"/>
    <col min="8" max="16" width="6.7109375" style="3" customWidth="1"/>
    <col min="17" max="17" width="25.28515625" style="3" customWidth="1"/>
    <col min="18" max="20" width="4.7109375" style="3" customWidth="1"/>
    <col min="21" max="21" width="43.85546875" style="3" customWidth="1"/>
    <col min="22" max="16384" width="9.140625" style="2"/>
  </cols>
  <sheetData>
    <row r="1" spans="1:21" ht="14.25" customHeight="1">
      <c r="C1" s="3"/>
      <c r="E1" s="206"/>
      <c r="Q1" s="517"/>
      <c r="R1" s="518"/>
      <c r="S1" s="518"/>
      <c r="T1" s="518"/>
      <c r="U1" s="519" t="s">
        <v>149</v>
      </c>
    </row>
    <row r="2" spans="1:21" ht="15.75" customHeight="1">
      <c r="C2" s="3"/>
      <c r="E2" s="206"/>
      <c r="Q2" s="517"/>
      <c r="R2" s="518"/>
      <c r="S2" s="518"/>
      <c r="T2" s="518"/>
      <c r="U2" s="2"/>
    </row>
    <row r="3" spans="1:21" s="3" customFormat="1" ht="15" customHeight="1">
      <c r="A3" s="462"/>
      <c r="B3" s="462"/>
      <c r="C3" s="462"/>
      <c r="D3" s="462"/>
      <c r="E3" s="462"/>
      <c r="F3" s="462"/>
      <c r="G3" s="462"/>
      <c r="H3" s="908" t="s">
        <v>144</v>
      </c>
      <c r="I3" s="1011"/>
      <c r="J3" s="1011"/>
      <c r="K3" s="1011"/>
      <c r="L3" s="1011"/>
      <c r="M3" s="1011"/>
      <c r="N3" s="1011"/>
      <c r="O3" s="1011"/>
      <c r="P3" s="1011"/>
      <c r="Q3" s="537"/>
      <c r="R3" s="505"/>
      <c r="S3" s="505"/>
      <c r="T3" s="505"/>
      <c r="U3" s="505"/>
    </row>
    <row r="4" spans="1:21" ht="14.25" customHeight="1">
      <c r="A4" s="535"/>
      <c r="B4" s="535"/>
      <c r="C4" s="535"/>
      <c r="D4" s="535"/>
      <c r="E4" s="535"/>
      <c r="F4" s="1008" t="s">
        <v>26</v>
      </c>
      <c r="G4" s="1009"/>
      <c r="H4" s="1009"/>
      <c r="I4" s="1009"/>
      <c r="J4" s="1009"/>
      <c r="K4" s="1009"/>
      <c r="L4" s="1009"/>
      <c r="M4" s="1009"/>
      <c r="N4" s="1009"/>
      <c r="O4" s="1009"/>
      <c r="P4" s="1009"/>
      <c r="Q4" s="1009"/>
      <c r="R4" s="1009"/>
      <c r="S4" s="506"/>
      <c r="T4" s="506"/>
      <c r="U4" s="506"/>
    </row>
    <row r="5" spans="1:21" ht="15.75" customHeight="1">
      <c r="A5" s="536"/>
      <c r="B5" s="536"/>
      <c r="C5" s="536"/>
      <c r="D5" s="536"/>
      <c r="E5" s="1010" t="s">
        <v>55</v>
      </c>
      <c r="F5" s="1009"/>
      <c r="G5" s="1009"/>
      <c r="H5" s="1009"/>
      <c r="I5" s="1009"/>
      <c r="J5" s="1009"/>
      <c r="K5" s="1009"/>
      <c r="L5" s="1009"/>
      <c r="M5" s="1009"/>
      <c r="N5" s="1009"/>
      <c r="O5" s="1009"/>
      <c r="P5" s="1009"/>
      <c r="Q5" s="1009"/>
      <c r="R5" s="507"/>
      <c r="S5" s="507"/>
      <c r="T5" s="507"/>
      <c r="U5" s="507"/>
    </row>
    <row r="6" spans="1:21" ht="15" customHeight="1" thickBot="1">
      <c r="A6" s="7"/>
      <c r="B6" s="7"/>
      <c r="C6" s="7"/>
      <c r="D6" s="7"/>
      <c r="E6" s="7"/>
      <c r="F6" s="313"/>
      <c r="G6" s="314"/>
      <c r="H6" s="7"/>
      <c r="I6" s="7"/>
      <c r="J6" s="7"/>
      <c r="K6" s="7"/>
      <c r="L6" s="7"/>
      <c r="M6" s="7"/>
      <c r="N6" s="7"/>
      <c r="O6" s="7"/>
      <c r="P6" s="7"/>
      <c r="Q6" s="315"/>
      <c r="R6" s="70"/>
      <c r="S6" s="933" t="s">
        <v>53</v>
      </c>
      <c r="T6" s="933"/>
      <c r="U6" s="933"/>
    </row>
    <row r="7" spans="1:21" s="316" customFormat="1" ht="22.5" customHeight="1">
      <c r="A7" s="980" t="s">
        <v>18</v>
      </c>
      <c r="B7" s="983" t="s">
        <v>0</v>
      </c>
      <c r="C7" s="983" t="s">
        <v>1</v>
      </c>
      <c r="D7" s="986" t="s">
        <v>12</v>
      </c>
      <c r="E7" s="983" t="s">
        <v>2</v>
      </c>
      <c r="F7" s="990" t="s">
        <v>3</v>
      </c>
      <c r="G7" s="993" t="s">
        <v>4</v>
      </c>
      <c r="H7" s="996" t="s">
        <v>108</v>
      </c>
      <c r="I7" s="1002" t="s">
        <v>145</v>
      </c>
      <c r="J7" s="999" t="s">
        <v>146</v>
      </c>
      <c r="K7" s="996" t="s">
        <v>58</v>
      </c>
      <c r="L7" s="1002" t="s">
        <v>147</v>
      </c>
      <c r="M7" s="999" t="s">
        <v>146</v>
      </c>
      <c r="N7" s="996" t="s">
        <v>93</v>
      </c>
      <c r="O7" s="1002" t="s">
        <v>154</v>
      </c>
      <c r="P7" s="999" t="s">
        <v>146</v>
      </c>
      <c r="Q7" s="964" t="s">
        <v>11</v>
      </c>
      <c r="R7" s="965"/>
      <c r="S7" s="965"/>
      <c r="T7" s="965"/>
      <c r="U7" s="531"/>
    </row>
    <row r="8" spans="1:21" s="316" customFormat="1" ht="18.75" customHeight="1">
      <c r="A8" s="981"/>
      <c r="B8" s="984"/>
      <c r="C8" s="984"/>
      <c r="D8" s="987"/>
      <c r="E8" s="984"/>
      <c r="F8" s="991"/>
      <c r="G8" s="994"/>
      <c r="H8" s="997"/>
      <c r="I8" s="1003"/>
      <c r="J8" s="1000"/>
      <c r="K8" s="997"/>
      <c r="L8" s="1003"/>
      <c r="M8" s="1000"/>
      <c r="N8" s="997"/>
      <c r="O8" s="1003"/>
      <c r="P8" s="1000"/>
      <c r="Q8" s="967" t="s">
        <v>12</v>
      </c>
      <c r="R8" s="969" t="s">
        <v>49</v>
      </c>
      <c r="S8" s="969"/>
      <c r="T8" s="969"/>
      <c r="U8" s="532" t="s">
        <v>148</v>
      </c>
    </row>
    <row r="9" spans="1:21" s="316" customFormat="1" ht="83.25" customHeight="1" thickBot="1">
      <c r="A9" s="982"/>
      <c r="B9" s="985"/>
      <c r="C9" s="985"/>
      <c r="D9" s="988"/>
      <c r="E9" s="985"/>
      <c r="F9" s="992"/>
      <c r="G9" s="995"/>
      <c r="H9" s="998"/>
      <c r="I9" s="1004"/>
      <c r="J9" s="1001"/>
      <c r="K9" s="998"/>
      <c r="L9" s="1004"/>
      <c r="M9" s="1001"/>
      <c r="N9" s="998"/>
      <c r="O9" s="1004"/>
      <c r="P9" s="1001"/>
      <c r="Q9" s="968"/>
      <c r="R9" s="71" t="s">
        <v>59</v>
      </c>
      <c r="S9" s="516" t="s">
        <v>60</v>
      </c>
      <c r="T9" s="516" t="s">
        <v>94</v>
      </c>
      <c r="U9" s="533"/>
    </row>
    <row r="10" spans="1:21" s="9" customFormat="1" ht="16.5" customHeight="1">
      <c r="A10" s="918" t="s">
        <v>38</v>
      </c>
      <c r="B10" s="919"/>
      <c r="C10" s="919"/>
      <c r="D10" s="919"/>
      <c r="E10" s="919"/>
      <c r="F10" s="919"/>
      <c r="G10" s="919"/>
      <c r="H10" s="919"/>
      <c r="I10" s="919"/>
      <c r="J10" s="919"/>
      <c r="K10" s="919"/>
      <c r="L10" s="919"/>
      <c r="M10" s="919"/>
      <c r="N10" s="919"/>
      <c r="O10" s="919"/>
      <c r="P10" s="919"/>
      <c r="Q10" s="919"/>
      <c r="R10" s="469"/>
      <c r="S10" s="469"/>
      <c r="T10" s="469"/>
      <c r="U10" s="57"/>
    </row>
    <row r="11" spans="1:21" s="9" customFormat="1" ht="14.25" customHeight="1">
      <c r="A11" s="920" t="s">
        <v>27</v>
      </c>
      <c r="B11" s="921"/>
      <c r="C11" s="921"/>
      <c r="D11" s="921"/>
      <c r="E11" s="921"/>
      <c r="F11" s="921"/>
      <c r="G11" s="921"/>
      <c r="H11" s="921"/>
      <c r="I11" s="921"/>
      <c r="J11" s="921"/>
      <c r="K11" s="921"/>
      <c r="L11" s="921"/>
      <c r="M11" s="921"/>
      <c r="N11" s="921"/>
      <c r="O11" s="921"/>
      <c r="P11" s="921"/>
      <c r="Q11" s="921"/>
      <c r="R11" s="470"/>
      <c r="S11" s="470"/>
      <c r="T11" s="470"/>
      <c r="U11" s="58"/>
    </row>
    <row r="12" spans="1:21" ht="15.75" customHeight="1">
      <c r="A12" s="15" t="s">
        <v>5</v>
      </c>
      <c r="B12" s="922" t="s">
        <v>28</v>
      </c>
      <c r="C12" s="923"/>
      <c r="D12" s="923"/>
      <c r="E12" s="923"/>
      <c r="F12" s="923"/>
      <c r="G12" s="923"/>
      <c r="H12" s="923"/>
      <c r="I12" s="923"/>
      <c r="J12" s="923"/>
      <c r="K12" s="923"/>
      <c r="L12" s="923"/>
      <c r="M12" s="923"/>
      <c r="N12" s="923"/>
      <c r="O12" s="923"/>
      <c r="P12" s="923"/>
      <c r="Q12" s="923"/>
      <c r="R12" s="471"/>
      <c r="S12" s="471"/>
      <c r="T12" s="471"/>
      <c r="U12" s="59"/>
    </row>
    <row r="13" spans="1:21" ht="15.75" customHeight="1">
      <c r="A13" s="16" t="s">
        <v>5</v>
      </c>
      <c r="B13" s="11" t="s">
        <v>5</v>
      </c>
      <c r="C13" s="924" t="s">
        <v>29</v>
      </c>
      <c r="D13" s="925"/>
      <c r="E13" s="925"/>
      <c r="F13" s="925"/>
      <c r="G13" s="925"/>
      <c r="H13" s="925"/>
      <c r="I13" s="925"/>
      <c r="J13" s="925"/>
      <c r="K13" s="925"/>
      <c r="L13" s="925"/>
      <c r="M13" s="925"/>
      <c r="N13" s="925"/>
      <c r="O13" s="925"/>
      <c r="P13" s="925"/>
      <c r="Q13" s="925"/>
      <c r="R13" s="472"/>
      <c r="S13" s="472"/>
      <c r="T13" s="472"/>
      <c r="U13" s="60"/>
    </row>
    <row r="14" spans="1:21" ht="15" customHeight="1">
      <c r="A14" s="829" t="s">
        <v>5</v>
      </c>
      <c r="B14" s="926" t="s">
        <v>5</v>
      </c>
      <c r="C14" s="835" t="s">
        <v>5</v>
      </c>
      <c r="D14" s="928" t="s">
        <v>35</v>
      </c>
      <c r="E14" s="931" t="s">
        <v>40</v>
      </c>
      <c r="F14" s="972" t="s">
        <v>33</v>
      </c>
      <c r="G14" s="595" t="s">
        <v>22</v>
      </c>
      <c r="H14" s="596">
        <v>35.5</v>
      </c>
      <c r="I14" s="597">
        <v>35.5</v>
      </c>
      <c r="J14" s="596"/>
      <c r="K14" s="598">
        <v>35.5</v>
      </c>
      <c r="L14" s="597">
        <v>35.5</v>
      </c>
      <c r="M14" s="596"/>
      <c r="N14" s="598">
        <v>35.5</v>
      </c>
      <c r="O14" s="252">
        <v>35.5</v>
      </c>
      <c r="P14" s="599"/>
      <c r="Q14" s="33" t="s">
        <v>121</v>
      </c>
      <c r="R14" s="389">
        <v>64</v>
      </c>
      <c r="S14" s="389">
        <v>65</v>
      </c>
      <c r="T14" s="389">
        <v>66</v>
      </c>
      <c r="U14" s="335"/>
    </row>
    <row r="15" spans="1:21" ht="27" customHeight="1">
      <c r="A15" s="829"/>
      <c r="B15" s="912"/>
      <c r="C15" s="835"/>
      <c r="D15" s="928"/>
      <c r="E15" s="931"/>
      <c r="F15" s="972"/>
      <c r="G15" s="508"/>
      <c r="H15" s="46"/>
      <c r="I15" s="510"/>
      <c r="J15" s="46"/>
      <c r="K15" s="69"/>
      <c r="L15" s="510"/>
      <c r="M15" s="46"/>
      <c r="N15" s="583"/>
      <c r="O15" s="582"/>
      <c r="P15" s="167"/>
      <c r="Q15" s="22" t="s">
        <v>52</v>
      </c>
      <c r="R15" s="333">
        <v>1</v>
      </c>
      <c r="S15" s="333">
        <v>2</v>
      </c>
      <c r="T15" s="333">
        <v>1</v>
      </c>
      <c r="U15" s="1012"/>
    </row>
    <row r="16" spans="1:21" ht="27" customHeight="1">
      <c r="A16" s="829"/>
      <c r="B16" s="912"/>
      <c r="C16" s="835"/>
      <c r="D16" s="928"/>
      <c r="E16" s="931"/>
      <c r="F16" s="972"/>
      <c r="G16" s="508"/>
      <c r="H16" s="46"/>
      <c r="I16" s="510"/>
      <c r="J16" s="46"/>
      <c r="K16" s="69"/>
      <c r="L16" s="510"/>
      <c r="M16" s="46"/>
      <c r="N16" s="583"/>
      <c r="O16" s="582"/>
      <c r="P16" s="167"/>
      <c r="Q16" s="357" t="s">
        <v>45</v>
      </c>
      <c r="R16" s="336">
        <v>60</v>
      </c>
      <c r="S16" s="337">
        <v>60</v>
      </c>
      <c r="T16" s="337">
        <v>60</v>
      </c>
      <c r="U16" s="1013"/>
    </row>
    <row r="17" spans="1:21" ht="14.25" customHeight="1">
      <c r="A17" s="829"/>
      <c r="B17" s="912"/>
      <c r="C17" s="835"/>
      <c r="D17" s="928"/>
      <c r="E17" s="931"/>
      <c r="F17" s="972"/>
      <c r="G17" s="509"/>
      <c r="H17" s="48"/>
      <c r="I17" s="511"/>
      <c r="J17" s="48"/>
      <c r="K17" s="55"/>
      <c r="L17" s="511"/>
      <c r="M17" s="48"/>
      <c r="N17" s="55"/>
      <c r="O17" s="587"/>
      <c r="P17" s="124"/>
      <c r="Q17" s="317" t="s">
        <v>120</v>
      </c>
      <c r="R17" s="339">
        <v>1150</v>
      </c>
      <c r="S17" s="339">
        <v>1150</v>
      </c>
      <c r="T17" s="339">
        <v>1150</v>
      </c>
      <c r="U17" s="538"/>
    </row>
    <row r="18" spans="1:21" ht="17.25" customHeight="1" thickBot="1">
      <c r="A18" s="830"/>
      <c r="B18" s="913"/>
      <c r="C18" s="836"/>
      <c r="D18" s="929"/>
      <c r="E18" s="932"/>
      <c r="F18" s="973"/>
      <c r="G18" s="79" t="s">
        <v>6</v>
      </c>
      <c r="H18" s="119">
        <f t="shared" ref="H18:K18" si="0">SUM(H14:H16)</f>
        <v>35.5</v>
      </c>
      <c r="I18" s="125">
        <f t="shared" ref="I18" si="1">SUM(I14:I16)</f>
        <v>35.5</v>
      </c>
      <c r="J18" s="454"/>
      <c r="K18" s="119">
        <f t="shared" si="0"/>
        <v>35.5</v>
      </c>
      <c r="L18" s="125">
        <f t="shared" ref="L18:N18" si="2">SUM(L14:L16)</f>
        <v>35.5</v>
      </c>
      <c r="M18" s="454"/>
      <c r="N18" s="119">
        <f t="shared" si="2"/>
        <v>35.5</v>
      </c>
      <c r="O18" s="125">
        <f t="shared" ref="O18" si="3">SUM(O14:O16)</f>
        <v>35.5</v>
      </c>
      <c r="P18" s="593"/>
      <c r="Q18" s="280"/>
      <c r="R18" s="341"/>
      <c r="S18" s="341"/>
      <c r="T18" s="341"/>
      <c r="U18" s="342"/>
    </row>
    <row r="19" spans="1:21" ht="15" customHeight="1">
      <c r="A19" s="828" t="s">
        <v>5</v>
      </c>
      <c r="B19" s="911" t="s">
        <v>5</v>
      </c>
      <c r="C19" s="834" t="s">
        <v>7</v>
      </c>
      <c r="D19" s="914" t="s">
        <v>86</v>
      </c>
      <c r="E19" s="915" t="s">
        <v>42</v>
      </c>
      <c r="F19" s="974" t="s">
        <v>33</v>
      </c>
      <c r="G19" s="27" t="s">
        <v>22</v>
      </c>
      <c r="H19" s="152">
        <v>1.8</v>
      </c>
      <c r="I19" s="151">
        <v>1.8</v>
      </c>
      <c r="J19" s="152"/>
      <c r="K19" s="157">
        <v>0.6</v>
      </c>
      <c r="L19" s="151">
        <v>0.6</v>
      </c>
      <c r="M19" s="152"/>
      <c r="N19" s="157"/>
      <c r="O19" s="151"/>
      <c r="P19" s="459"/>
      <c r="Q19" s="288" t="s">
        <v>101</v>
      </c>
      <c r="R19" s="289" t="s">
        <v>95</v>
      </c>
      <c r="S19" s="289"/>
      <c r="T19" s="513"/>
      <c r="U19" s="390"/>
    </row>
    <row r="20" spans="1:21" ht="15" customHeight="1">
      <c r="A20" s="829"/>
      <c r="B20" s="912"/>
      <c r="C20" s="835"/>
      <c r="D20" s="866"/>
      <c r="E20" s="916"/>
      <c r="F20" s="972"/>
      <c r="G20" s="508"/>
      <c r="H20" s="46"/>
      <c r="I20" s="510"/>
      <c r="J20" s="46"/>
      <c r="K20" s="69"/>
      <c r="L20" s="510"/>
      <c r="M20" s="46"/>
      <c r="N20" s="583"/>
      <c r="O20" s="582"/>
      <c r="P20" s="167"/>
      <c r="Q20" s="286" t="s">
        <v>139</v>
      </c>
      <c r="R20" s="290" t="s">
        <v>95</v>
      </c>
      <c r="S20" s="290"/>
      <c r="T20" s="514"/>
      <c r="U20" s="1014"/>
    </row>
    <row r="21" spans="1:21" ht="17.25" customHeight="1">
      <c r="A21" s="829"/>
      <c r="B21" s="912"/>
      <c r="C21" s="835"/>
      <c r="D21" s="866"/>
      <c r="E21" s="916"/>
      <c r="F21" s="972"/>
      <c r="G21" s="509" t="s">
        <v>90</v>
      </c>
      <c r="H21" s="48">
        <v>9.6999999999999993</v>
      </c>
      <c r="I21" s="511">
        <v>9.6999999999999993</v>
      </c>
      <c r="J21" s="48"/>
      <c r="K21" s="55">
        <v>3</v>
      </c>
      <c r="L21" s="511">
        <v>3</v>
      </c>
      <c r="M21" s="48"/>
      <c r="N21" s="55"/>
      <c r="O21" s="587"/>
      <c r="P21" s="124"/>
      <c r="Q21" s="286" t="s">
        <v>122</v>
      </c>
      <c r="R21" s="207" t="s">
        <v>84</v>
      </c>
      <c r="S21" s="287" t="s">
        <v>84</v>
      </c>
      <c r="T21" s="207" t="s">
        <v>84</v>
      </c>
      <c r="U21" s="1013"/>
    </row>
    <row r="22" spans="1:21" ht="21" customHeight="1" thickBot="1">
      <c r="A22" s="830"/>
      <c r="B22" s="913"/>
      <c r="C22" s="836"/>
      <c r="D22" s="867"/>
      <c r="E22" s="917"/>
      <c r="F22" s="973"/>
      <c r="G22" s="13" t="s">
        <v>6</v>
      </c>
      <c r="H22" s="119">
        <f t="shared" ref="H22:K22" si="4">SUM(H19:H21)</f>
        <v>11.5</v>
      </c>
      <c r="I22" s="125">
        <f t="shared" ref="I22" si="5">SUM(I19:I21)</f>
        <v>11.5</v>
      </c>
      <c r="J22" s="153"/>
      <c r="K22" s="119">
        <f t="shared" si="4"/>
        <v>3.6</v>
      </c>
      <c r="L22" s="125">
        <f t="shared" ref="L22:N22" si="6">SUM(L19:L21)</f>
        <v>3.6</v>
      </c>
      <c r="M22" s="454"/>
      <c r="N22" s="119">
        <f t="shared" si="6"/>
        <v>0</v>
      </c>
      <c r="O22" s="125">
        <f t="shared" ref="O22" si="7">SUM(O19:O21)</f>
        <v>0</v>
      </c>
      <c r="P22" s="593"/>
      <c r="Q22" s="291" t="s">
        <v>123</v>
      </c>
      <c r="R22" s="213" t="s">
        <v>85</v>
      </c>
      <c r="S22" s="284" t="s">
        <v>85</v>
      </c>
      <c r="T22" s="515" t="s">
        <v>85</v>
      </c>
      <c r="U22" s="534"/>
    </row>
    <row r="23" spans="1:21" ht="16.5" customHeight="1" thickBot="1">
      <c r="A23" s="17" t="s">
        <v>5</v>
      </c>
      <c r="B23" s="38" t="s">
        <v>5</v>
      </c>
      <c r="C23" s="816" t="s">
        <v>8</v>
      </c>
      <c r="D23" s="817"/>
      <c r="E23" s="817"/>
      <c r="F23" s="817"/>
      <c r="G23" s="958"/>
      <c r="H23" s="126">
        <f t="shared" ref="H23:P23" si="8">H22+H18</f>
        <v>47</v>
      </c>
      <c r="I23" s="522">
        <f t="shared" ref="I23" si="9">I22+I18</f>
        <v>47</v>
      </c>
      <c r="J23" s="521"/>
      <c r="K23" s="126">
        <f t="shared" si="8"/>
        <v>39.1</v>
      </c>
      <c r="L23" s="522">
        <f t="shared" ref="L23:N23" si="10">L22+L18</f>
        <v>39.1</v>
      </c>
      <c r="M23" s="523"/>
      <c r="N23" s="126">
        <f t="shared" si="10"/>
        <v>35.5</v>
      </c>
      <c r="O23" s="522">
        <f t="shared" ref="O23" si="11">O22+O18</f>
        <v>35.5</v>
      </c>
      <c r="P23" s="594">
        <f t="shared" si="8"/>
        <v>0</v>
      </c>
      <c r="Q23" s="504"/>
      <c r="R23" s="504"/>
      <c r="S23" s="504"/>
      <c r="T23" s="504"/>
      <c r="U23" s="67"/>
    </row>
    <row r="24" spans="1:21" ht="14.25" customHeight="1" thickBot="1">
      <c r="A24" s="17" t="s">
        <v>5</v>
      </c>
      <c r="B24" s="38" t="s">
        <v>7</v>
      </c>
      <c r="C24" s="959" t="s">
        <v>30</v>
      </c>
      <c r="D24" s="960"/>
      <c r="E24" s="960"/>
      <c r="F24" s="960"/>
      <c r="G24" s="960"/>
      <c r="H24" s="960"/>
      <c r="I24" s="960"/>
      <c r="J24" s="960"/>
      <c r="K24" s="960"/>
      <c r="L24" s="960"/>
      <c r="M24" s="960"/>
      <c r="N24" s="960"/>
      <c r="O24" s="960"/>
      <c r="P24" s="960"/>
      <c r="Q24" s="960"/>
      <c r="R24" s="460"/>
      <c r="S24" s="460"/>
      <c r="T24" s="460"/>
      <c r="U24" s="66"/>
    </row>
    <row r="25" spans="1:21" ht="31.5" customHeight="1">
      <c r="A25" s="463" t="s">
        <v>5</v>
      </c>
      <c r="B25" s="487" t="s">
        <v>7</v>
      </c>
      <c r="C25" s="466" t="s">
        <v>5</v>
      </c>
      <c r="D25" s="32" t="s">
        <v>134</v>
      </c>
      <c r="E25" s="900" t="s">
        <v>41</v>
      </c>
      <c r="F25" s="902" t="s">
        <v>33</v>
      </c>
      <c r="G25" s="39" t="s">
        <v>22</v>
      </c>
      <c r="H25" s="539">
        <v>220.6</v>
      </c>
      <c r="I25" s="541">
        <v>220.6</v>
      </c>
      <c r="J25" s="432"/>
      <c r="K25" s="539">
        <v>175.6</v>
      </c>
      <c r="L25" s="541">
        <v>175.6</v>
      </c>
      <c r="M25" s="551"/>
      <c r="N25" s="541">
        <v>157.80000000000001</v>
      </c>
      <c r="O25" s="600">
        <v>157.80000000000001</v>
      </c>
      <c r="P25" s="601"/>
      <c r="Q25" s="137"/>
      <c r="R25" s="87"/>
      <c r="S25" s="87"/>
      <c r="T25" s="87"/>
      <c r="U25" s="83"/>
    </row>
    <row r="26" spans="1:21" ht="26.25" customHeight="1">
      <c r="A26" s="464"/>
      <c r="B26" s="473"/>
      <c r="C26" s="467"/>
      <c r="D26" s="904" t="s">
        <v>113</v>
      </c>
      <c r="E26" s="901"/>
      <c r="F26" s="903"/>
      <c r="G26" s="481"/>
      <c r="H26" s="69"/>
      <c r="I26" s="510"/>
      <c r="J26" s="46"/>
      <c r="K26" s="69"/>
      <c r="L26" s="510"/>
      <c r="M26" s="476"/>
      <c r="N26" s="582"/>
      <c r="O26" s="46"/>
      <c r="P26" s="167"/>
      <c r="Q26" s="174" t="s">
        <v>112</v>
      </c>
      <c r="R26" s="104">
        <v>10</v>
      </c>
      <c r="S26" s="88">
        <v>10</v>
      </c>
      <c r="T26" s="88">
        <v>10</v>
      </c>
      <c r="U26" s="84"/>
    </row>
    <row r="27" spans="1:21" ht="27" customHeight="1">
      <c r="A27" s="464"/>
      <c r="B27" s="473"/>
      <c r="C27" s="467"/>
      <c r="D27" s="905"/>
      <c r="E27" s="901"/>
      <c r="F27" s="903"/>
      <c r="G27" s="481"/>
      <c r="H27" s="69"/>
      <c r="I27" s="510"/>
      <c r="J27" s="46"/>
      <c r="K27" s="69"/>
      <c r="L27" s="510"/>
      <c r="M27" s="476"/>
      <c r="N27" s="582"/>
      <c r="O27" s="46"/>
      <c r="P27" s="167"/>
      <c r="Q27" s="174" t="s">
        <v>72</v>
      </c>
      <c r="R27" s="318">
        <v>10</v>
      </c>
      <c r="S27" s="318">
        <v>10</v>
      </c>
      <c r="T27" s="318">
        <v>10</v>
      </c>
      <c r="U27" s="319"/>
    </row>
    <row r="28" spans="1:21" ht="29.25" customHeight="1">
      <c r="A28" s="464"/>
      <c r="B28" s="473"/>
      <c r="C28" s="467"/>
      <c r="D28" s="254" t="s">
        <v>114</v>
      </c>
      <c r="E28" s="350"/>
      <c r="F28" s="478"/>
      <c r="G28" s="481"/>
      <c r="H28" s="69"/>
      <c r="I28" s="510"/>
      <c r="J28" s="46"/>
      <c r="K28" s="69"/>
      <c r="L28" s="510"/>
      <c r="M28" s="476"/>
      <c r="N28" s="582"/>
      <c r="O28" s="46"/>
      <c r="P28" s="167"/>
      <c r="Q28" s="354" t="s">
        <v>116</v>
      </c>
      <c r="R28" s="355">
        <v>5</v>
      </c>
      <c r="S28" s="355">
        <v>5</v>
      </c>
      <c r="T28" s="355">
        <v>5</v>
      </c>
      <c r="U28" s="524"/>
    </row>
    <row r="29" spans="1:21" ht="25.5" customHeight="1">
      <c r="A29" s="829"/>
      <c r="B29" s="832"/>
      <c r="C29" s="835"/>
      <c r="D29" s="896" t="s">
        <v>37</v>
      </c>
      <c r="E29" s="898" t="s">
        <v>48</v>
      </c>
      <c r="F29" s="895"/>
      <c r="G29" s="893"/>
      <c r="H29" s="1005"/>
      <c r="I29" s="989"/>
      <c r="J29" s="46"/>
      <c r="K29" s="1005"/>
      <c r="L29" s="989"/>
      <c r="M29" s="476"/>
      <c r="N29" s="989"/>
      <c r="O29" s="46"/>
      <c r="P29" s="1015"/>
      <c r="Q29" s="259" t="s">
        <v>54</v>
      </c>
      <c r="R29" s="145">
        <v>140</v>
      </c>
      <c r="S29" s="145">
        <v>140</v>
      </c>
      <c r="T29" s="145">
        <v>150</v>
      </c>
      <c r="U29" s="553"/>
    </row>
    <row r="30" spans="1:21" ht="25.5" customHeight="1">
      <c r="A30" s="829"/>
      <c r="B30" s="832"/>
      <c r="C30" s="835"/>
      <c r="D30" s="877"/>
      <c r="E30" s="899"/>
      <c r="F30" s="895"/>
      <c r="G30" s="893"/>
      <c r="H30" s="1005"/>
      <c r="I30" s="989"/>
      <c r="J30" s="46"/>
      <c r="K30" s="1005"/>
      <c r="L30" s="989"/>
      <c r="M30" s="476"/>
      <c r="N30" s="989"/>
      <c r="O30" s="46"/>
      <c r="P30" s="1015"/>
      <c r="Q30" s="260" t="s">
        <v>43</v>
      </c>
      <c r="R30" s="89">
        <v>30</v>
      </c>
      <c r="S30" s="89">
        <v>30</v>
      </c>
      <c r="T30" s="89">
        <v>30</v>
      </c>
      <c r="U30" s="554"/>
    </row>
    <row r="31" spans="1:21" ht="27.75" customHeight="1">
      <c r="A31" s="829"/>
      <c r="B31" s="832"/>
      <c r="C31" s="835"/>
      <c r="D31" s="877"/>
      <c r="E31" s="899"/>
      <c r="F31" s="895"/>
      <c r="G31" s="893"/>
      <c r="H31" s="1005"/>
      <c r="I31" s="989"/>
      <c r="J31" s="46"/>
      <c r="K31" s="1005"/>
      <c r="L31" s="989"/>
      <c r="M31" s="476"/>
      <c r="N31" s="989"/>
      <c r="O31" s="46"/>
      <c r="P31" s="1015"/>
      <c r="Q31" s="260" t="s">
        <v>115</v>
      </c>
      <c r="R31" s="89">
        <v>40</v>
      </c>
      <c r="S31" s="89">
        <v>40</v>
      </c>
      <c r="T31" s="89">
        <v>40</v>
      </c>
      <c r="U31" s="554"/>
    </row>
    <row r="32" spans="1:21" ht="27.75" customHeight="1">
      <c r="A32" s="829"/>
      <c r="B32" s="832"/>
      <c r="C32" s="835"/>
      <c r="D32" s="877"/>
      <c r="E32" s="899"/>
      <c r="F32" s="895"/>
      <c r="G32" s="893"/>
      <c r="H32" s="1005"/>
      <c r="I32" s="989"/>
      <c r="J32" s="46"/>
      <c r="K32" s="1005"/>
      <c r="L32" s="989"/>
      <c r="M32" s="476"/>
      <c r="N32" s="989"/>
      <c r="O32" s="46"/>
      <c r="P32" s="1015"/>
      <c r="Q32" s="261" t="s">
        <v>71</v>
      </c>
      <c r="R32" s="89">
        <v>3</v>
      </c>
      <c r="S32" s="89">
        <v>3</v>
      </c>
      <c r="T32" s="89">
        <v>3</v>
      </c>
      <c r="U32" s="554"/>
    </row>
    <row r="33" spans="1:21" ht="40.5" customHeight="1">
      <c r="A33" s="829"/>
      <c r="B33" s="832"/>
      <c r="C33" s="835"/>
      <c r="D33" s="877"/>
      <c r="E33" s="899"/>
      <c r="F33" s="895"/>
      <c r="G33" s="893"/>
      <c r="H33" s="1005"/>
      <c r="I33" s="989"/>
      <c r="J33" s="46"/>
      <c r="K33" s="1005"/>
      <c r="L33" s="989"/>
      <c r="M33" s="476"/>
      <c r="N33" s="989"/>
      <c r="O33" s="46"/>
      <c r="P33" s="1015"/>
      <c r="Q33" s="262" t="s">
        <v>128</v>
      </c>
      <c r="R33" s="138">
        <v>12</v>
      </c>
      <c r="S33" s="138">
        <v>12</v>
      </c>
      <c r="T33" s="138">
        <v>12</v>
      </c>
      <c r="U33" s="555"/>
    </row>
    <row r="34" spans="1:21" ht="15.75" customHeight="1">
      <c r="A34" s="21"/>
      <c r="B34" s="473"/>
      <c r="C34" s="175"/>
      <c r="D34" s="897"/>
      <c r="E34" s="480"/>
      <c r="F34" s="195"/>
      <c r="G34" s="893"/>
      <c r="H34" s="1005"/>
      <c r="I34" s="989"/>
      <c r="J34" s="46"/>
      <c r="K34" s="1005"/>
      <c r="L34" s="989"/>
      <c r="M34" s="476"/>
      <c r="N34" s="989"/>
      <c r="O34" s="46"/>
      <c r="P34" s="1015"/>
      <c r="Q34" s="263" t="s">
        <v>83</v>
      </c>
      <c r="R34" s="90">
        <v>3</v>
      </c>
      <c r="S34" s="90">
        <v>3</v>
      </c>
      <c r="T34" s="90">
        <v>3</v>
      </c>
      <c r="U34" s="86"/>
    </row>
    <row r="35" spans="1:21" ht="15" customHeight="1">
      <c r="A35" s="464"/>
      <c r="B35" s="473"/>
      <c r="C35" s="467"/>
      <c r="D35" s="892" t="s">
        <v>119</v>
      </c>
      <c r="E35" s="477"/>
      <c r="F35" s="478"/>
      <c r="G35" s="893"/>
      <c r="H35" s="1005"/>
      <c r="I35" s="989"/>
      <c r="J35" s="46"/>
      <c r="K35" s="1005"/>
      <c r="L35" s="989"/>
      <c r="M35" s="476"/>
      <c r="N35" s="989"/>
      <c r="O35" s="46"/>
      <c r="P35" s="1015"/>
      <c r="Q35" s="255" t="s">
        <v>98</v>
      </c>
      <c r="R35" s="88">
        <v>1</v>
      </c>
      <c r="S35" s="88"/>
      <c r="T35" s="88"/>
      <c r="U35" s="556"/>
    </row>
    <row r="36" spans="1:21" ht="15.75" customHeight="1">
      <c r="A36" s="464"/>
      <c r="B36" s="473"/>
      <c r="C36" s="467"/>
      <c r="D36" s="892"/>
      <c r="E36" s="477"/>
      <c r="F36" s="478"/>
      <c r="G36" s="893"/>
      <c r="H36" s="1005"/>
      <c r="I36" s="989"/>
      <c r="J36" s="46"/>
      <c r="K36" s="1005"/>
      <c r="L36" s="989"/>
      <c r="M36" s="476"/>
      <c r="N36" s="989"/>
      <c r="O36" s="46"/>
      <c r="P36" s="1015"/>
      <c r="Q36" s="256" t="s">
        <v>110</v>
      </c>
      <c r="R36" s="257">
        <v>2</v>
      </c>
      <c r="S36" s="257">
        <v>1</v>
      </c>
      <c r="T36" s="257">
        <v>1</v>
      </c>
      <c r="U36" s="557"/>
    </row>
    <row r="37" spans="1:21" ht="27" customHeight="1">
      <c r="A37" s="464"/>
      <c r="B37" s="473"/>
      <c r="C37" s="467"/>
      <c r="D37" s="892"/>
      <c r="E37" s="477"/>
      <c r="F37" s="478"/>
      <c r="G37" s="893"/>
      <c r="H37" s="1005"/>
      <c r="I37" s="989"/>
      <c r="J37" s="46"/>
      <c r="K37" s="1005"/>
      <c r="L37" s="989"/>
      <c r="M37" s="476"/>
      <c r="N37" s="989"/>
      <c r="O37" s="46"/>
      <c r="P37" s="1015"/>
      <c r="Q37" s="256"/>
      <c r="R37" s="257">
        <v>15</v>
      </c>
      <c r="S37" s="257">
        <v>5</v>
      </c>
      <c r="T37" s="257">
        <v>5</v>
      </c>
      <c r="U37" s="557"/>
    </row>
    <row r="38" spans="1:21" ht="28.5" customHeight="1">
      <c r="A38" s="464"/>
      <c r="B38" s="473"/>
      <c r="C38" s="467"/>
      <c r="D38" s="892"/>
      <c r="E38" s="477"/>
      <c r="F38" s="478"/>
      <c r="G38" s="893"/>
      <c r="H38" s="1005"/>
      <c r="I38" s="989"/>
      <c r="J38" s="46"/>
      <c r="K38" s="1005"/>
      <c r="L38" s="989"/>
      <c r="M38" s="476"/>
      <c r="N38" s="989"/>
      <c r="O38" s="46"/>
      <c r="P38" s="1015"/>
      <c r="Q38" s="258" t="s">
        <v>111</v>
      </c>
      <c r="R38" s="140">
        <v>2</v>
      </c>
      <c r="S38" s="140">
        <v>1</v>
      </c>
      <c r="T38" s="140">
        <v>1</v>
      </c>
      <c r="U38" s="558"/>
    </row>
    <row r="39" spans="1:21" ht="15" customHeight="1">
      <c r="A39" s="21"/>
      <c r="B39" s="473"/>
      <c r="C39" s="166"/>
      <c r="D39" s="884" t="s">
        <v>78</v>
      </c>
      <c r="E39" s="889"/>
      <c r="F39" s="482"/>
      <c r="G39" s="110"/>
      <c r="H39" s="69"/>
      <c r="I39" s="510"/>
      <c r="J39" s="46"/>
      <c r="K39" s="69"/>
      <c r="L39" s="510"/>
      <c r="M39" s="476"/>
      <c r="N39" s="582"/>
      <c r="O39" s="46"/>
      <c r="P39" s="167"/>
      <c r="Q39" s="856" t="s">
        <v>132</v>
      </c>
      <c r="R39" s="141">
        <v>1</v>
      </c>
      <c r="S39" s="141">
        <v>1</v>
      </c>
      <c r="T39" s="141">
        <v>1</v>
      </c>
      <c r="U39" s="144"/>
    </row>
    <row r="40" spans="1:21" ht="14.25" customHeight="1">
      <c r="A40" s="21"/>
      <c r="B40" s="473"/>
      <c r="C40" s="166"/>
      <c r="D40" s="887"/>
      <c r="E40" s="890"/>
      <c r="F40" s="482"/>
      <c r="G40" s="110"/>
      <c r="H40" s="69"/>
      <c r="I40" s="510"/>
      <c r="J40" s="46"/>
      <c r="K40" s="69"/>
      <c r="L40" s="510"/>
      <c r="M40" s="476"/>
      <c r="N40" s="582"/>
      <c r="O40" s="46"/>
      <c r="P40" s="167"/>
      <c r="Q40" s="857"/>
      <c r="R40" s="142"/>
      <c r="S40" s="142"/>
      <c r="T40" s="142"/>
      <c r="U40" s="526"/>
    </row>
    <row r="41" spans="1:21" ht="25.5" customHeight="1">
      <c r="A41" s="21"/>
      <c r="B41" s="473"/>
      <c r="C41" s="166"/>
      <c r="D41" s="884" t="s">
        <v>79</v>
      </c>
      <c r="E41" s="889"/>
      <c r="F41" s="132"/>
      <c r="G41" s="110"/>
      <c r="H41" s="69"/>
      <c r="I41" s="510"/>
      <c r="J41" s="46"/>
      <c r="K41" s="69"/>
      <c r="L41" s="510"/>
      <c r="M41" s="476"/>
      <c r="N41" s="582"/>
      <c r="O41" s="46"/>
      <c r="P41" s="167"/>
      <c r="Q41" s="204" t="s">
        <v>70</v>
      </c>
      <c r="R41" s="141">
        <v>4</v>
      </c>
      <c r="S41" s="141">
        <v>4</v>
      </c>
      <c r="T41" s="141">
        <v>4</v>
      </c>
      <c r="U41" s="149"/>
    </row>
    <row r="42" spans="1:21" ht="27.75" customHeight="1">
      <c r="A42" s="21"/>
      <c r="B42" s="473"/>
      <c r="C42" s="166"/>
      <c r="D42" s="891"/>
      <c r="E42" s="890"/>
      <c r="F42" s="132"/>
      <c r="G42" s="120"/>
      <c r="H42" s="55"/>
      <c r="I42" s="511"/>
      <c r="J42" s="48"/>
      <c r="K42" s="55"/>
      <c r="L42" s="511"/>
      <c r="M42" s="80"/>
      <c r="N42" s="587"/>
      <c r="O42" s="48"/>
      <c r="P42" s="124"/>
      <c r="Q42" s="324" t="s">
        <v>124</v>
      </c>
      <c r="R42" s="325">
        <v>1</v>
      </c>
      <c r="S42" s="325">
        <v>1</v>
      </c>
      <c r="T42" s="325">
        <v>1</v>
      </c>
      <c r="U42" s="528"/>
    </row>
    <row r="43" spans="1:21" ht="16.5" customHeight="1" thickBot="1">
      <c r="A43" s="20"/>
      <c r="B43" s="484"/>
      <c r="C43" s="308"/>
      <c r="D43" s="321"/>
      <c r="E43" s="327"/>
      <c r="F43" s="328"/>
      <c r="G43" s="13" t="s">
        <v>6</v>
      </c>
      <c r="H43" s="119">
        <f>SUM(H25:H41)</f>
        <v>220.6</v>
      </c>
      <c r="I43" s="125">
        <f>SUM(I25:I41)</f>
        <v>220.6</v>
      </c>
      <c r="J43" s="454"/>
      <c r="K43" s="119">
        <f>SUM(K25:K41)</f>
        <v>175.6</v>
      </c>
      <c r="L43" s="125">
        <f>SUM(L25:L41)</f>
        <v>175.6</v>
      </c>
      <c r="M43" s="153"/>
      <c r="N43" s="125">
        <f>SUM(N25:N41)</f>
        <v>157.80000000000001</v>
      </c>
      <c r="O43" s="173">
        <f>SUM(O25:O41)</f>
        <v>157.80000000000001</v>
      </c>
      <c r="P43" s="593">
        <f>SUM(P25:P41)</f>
        <v>0</v>
      </c>
      <c r="Q43" s="280"/>
      <c r="R43" s="282"/>
      <c r="S43" s="283"/>
      <c r="T43" s="281"/>
      <c r="U43" s="527"/>
    </row>
    <row r="44" spans="1:21" ht="15.75" customHeight="1">
      <c r="A44" s="445" t="s">
        <v>5</v>
      </c>
      <c r="B44" s="487" t="s">
        <v>7</v>
      </c>
      <c r="C44" s="446" t="s">
        <v>7</v>
      </c>
      <c r="D44" s="858" t="s">
        <v>133</v>
      </c>
      <c r="E44" s="861" t="s">
        <v>107</v>
      </c>
      <c r="F44" s="433" t="s">
        <v>33</v>
      </c>
      <c r="G44" s="447" t="s">
        <v>22</v>
      </c>
      <c r="H44" s="448">
        <v>21.4</v>
      </c>
      <c r="I44" s="542">
        <v>21.4</v>
      </c>
      <c r="J44" s="540"/>
      <c r="K44" s="448">
        <v>22</v>
      </c>
      <c r="L44" s="542">
        <v>22</v>
      </c>
      <c r="M44" s="545"/>
      <c r="N44" s="542"/>
      <c r="O44" s="602"/>
      <c r="P44" s="607"/>
      <c r="Q44" s="450"/>
      <c r="R44" s="103"/>
      <c r="S44" s="101"/>
      <c r="T44" s="103"/>
      <c r="U44" s="98"/>
    </row>
    <row r="45" spans="1:21" ht="14.25" customHeight="1">
      <c r="A45" s="21"/>
      <c r="B45" s="473"/>
      <c r="C45" s="309"/>
      <c r="D45" s="859"/>
      <c r="E45" s="862"/>
      <c r="F45" s="132"/>
      <c r="G45" s="481" t="s">
        <v>90</v>
      </c>
      <c r="H45" s="121">
        <v>9.6999999999999993</v>
      </c>
      <c r="I45" s="543">
        <v>9.6999999999999993</v>
      </c>
      <c r="J45" s="135"/>
      <c r="K45" s="121">
        <v>9</v>
      </c>
      <c r="L45" s="543">
        <v>9</v>
      </c>
      <c r="M45" s="546"/>
      <c r="N45" s="543"/>
      <c r="O45" s="603"/>
      <c r="P45" s="608"/>
      <c r="Q45" s="174"/>
      <c r="R45" s="104"/>
      <c r="S45" s="102"/>
      <c r="T45" s="104"/>
      <c r="U45" s="99"/>
    </row>
    <row r="46" spans="1:21" ht="16.5" customHeight="1">
      <c r="A46" s="21"/>
      <c r="B46" s="473"/>
      <c r="C46" s="309"/>
      <c r="D46" s="860"/>
      <c r="E46" s="863"/>
      <c r="F46" s="132"/>
      <c r="G46" s="37" t="s">
        <v>81</v>
      </c>
      <c r="H46" s="128">
        <v>66.099999999999994</v>
      </c>
      <c r="I46" s="544">
        <v>66.099999999999994</v>
      </c>
      <c r="J46" s="129"/>
      <c r="K46" s="128">
        <v>114.6</v>
      </c>
      <c r="L46" s="544">
        <v>114.6</v>
      </c>
      <c r="M46" s="547"/>
      <c r="N46" s="544"/>
      <c r="O46" s="604"/>
      <c r="P46" s="609"/>
      <c r="Q46" s="209"/>
      <c r="R46" s="140"/>
      <c r="S46" s="246"/>
      <c r="T46" s="140"/>
      <c r="U46" s="525"/>
    </row>
    <row r="47" spans="1:21" ht="15" customHeight="1">
      <c r="A47" s="21"/>
      <c r="B47" s="473"/>
      <c r="C47" s="310"/>
      <c r="D47" s="884" t="s">
        <v>68</v>
      </c>
      <c r="E47" s="474"/>
      <c r="F47" s="501"/>
      <c r="G47" s="110"/>
      <c r="H47" s="69"/>
      <c r="I47" s="510"/>
      <c r="J47" s="46"/>
      <c r="K47" s="69"/>
      <c r="L47" s="510"/>
      <c r="M47" s="476"/>
      <c r="N47" s="582"/>
      <c r="O47" s="46"/>
      <c r="P47" s="167"/>
      <c r="Q47" s="483" t="s">
        <v>136</v>
      </c>
      <c r="R47" s="141">
        <v>4</v>
      </c>
      <c r="S47" s="221">
        <v>4</v>
      </c>
      <c r="T47" s="141"/>
      <c r="U47" s="144"/>
    </row>
    <row r="48" spans="1:21" ht="17.25" customHeight="1">
      <c r="A48" s="21"/>
      <c r="B48" s="473"/>
      <c r="C48" s="310"/>
      <c r="D48" s="888"/>
      <c r="E48" s="452"/>
      <c r="F48" s="501"/>
      <c r="G48" s="110"/>
      <c r="H48" s="121"/>
      <c r="I48" s="543"/>
      <c r="J48" s="135"/>
      <c r="K48" s="121"/>
      <c r="L48" s="543"/>
      <c r="M48" s="546"/>
      <c r="N48" s="543"/>
      <c r="O48" s="135"/>
      <c r="P48" s="608"/>
      <c r="Q48" s="277" t="s">
        <v>125</v>
      </c>
      <c r="R48" s="142">
        <v>10</v>
      </c>
      <c r="S48" s="453">
        <v>10</v>
      </c>
      <c r="T48" s="142"/>
      <c r="U48" s="526"/>
    </row>
    <row r="49" spans="1:23" ht="63.75" customHeight="1">
      <c r="A49" s="21"/>
      <c r="B49" s="473"/>
      <c r="C49" s="310"/>
      <c r="D49" s="468" t="s">
        <v>69</v>
      </c>
      <c r="E49" s="475" t="s">
        <v>48</v>
      </c>
      <c r="F49" s="501"/>
      <c r="G49" s="110"/>
      <c r="H49" s="69"/>
      <c r="I49" s="510"/>
      <c r="J49" s="46"/>
      <c r="K49" s="69"/>
      <c r="L49" s="510"/>
      <c r="M49" s="476"/>
      <c r="N49" s="582"/>
      <c r="O49" s="46"/>
      <c r="P49" s="167"/>
      <c r="Q49" s="147" t="s">
        <v>137</v>
      </c>
      <c r="R49" s="392">
        <v>5</v>
      </c>
      <c r="S49" s="148"/>
      <c r="T49" s="392"/>
      <c r="U49" s="528"/>
    </row>
    <row r="50" spans="1:23" ht="54" customHeight="1">
      <c r="A50" s="21"/>
      <c r="B50" s="473"/>
      <c r="C50" s="310"/>
      <c r="D50" s="479" t="s">
        <v>135</v>
      </c>
      <c r="E50" s="475"/>
      <c r="F50" s="501"/>
      <c r="G50" s="351"/>
      <c r="H50" s="69"/>
      <c r="I50" s="510"/>
      <c r="J50" s="46"/>
      <c r="K50" s="549"/>
      <c r="L50" s="550"/>
      <c r="M50" s="548"/>
      <c r="N50" s="550"/>
      <c r="O50" s="605"/>
      <c r="P50" s="167"/>
      <c r="Q50" s="434" t="s">
        <v>131</v>
      </c>
      <c r="R50" s="197"/>
      <c r="S50" s="197">
        <v>1</v>
      </c>
      <c r="T50" s="197"/>
      <c r="U50" s="198"/>
    </row>
    <row r="51" spans="1:23" ht="15.75" customHeight="1">
      <c r="A51" s="21"/>
      <c r="B51" s="473"/>
      <c r="C51" s="310"/>
      <c r="D51" s="886" t="s">
        <v>167</v>
      </c>
      <c r="E51" s="645" t="s">
        <v>34</v>
      </c>
      <c r="F51" s="501"/>
      <c r="G51" s="110"/>
      <c r="H51" s="121"/>
      <c r="I51" s="543"/>
      <c r="J51" s="135"/>
      <c r="K51" s="121"/>
      <c r="L51" s="543"/>
      <c r="M51" s="546"/>
      <c r="N51" s="543"/>
      <c r="O51" s="135"/>
      <c r="P51" s="608"/>
      <c r="Q51" s="223" t="s">
        <v>63</v>
      </c>
      <c r="R51" s="225">
        <v>1</v>
      </c>
      <c r="S51" s="225"/>
      <c r="T51" s="225"/>
      <c r="U51" s="529"/>
    </row>
    <row r="52" spans="1:23" ht="79.5" customHeight="1">
      <c r="A52" s="21"/>
      <c r="B52" s="473"/>
      <c r="C52" s="310"/>
      <c r="D52" s="887"/>
      <c r="E52" s="646"/>
      <c r="F52" s="501"/>
      <c r="G52" s="110"/>
      <c r="H52" s="121"/>
      <c r="I52" s="543"/>
      <c r="J52" s="135"/>
      <c r="K52" s="121"/>
      <c r="L52" s="543"/>
      <c r="M52" s="546"/>
      <c r="N52" s="543"/>
      <c r="O52" s="135"/>
      <c r="P52" s="608"/>
      <c r="Q52" s="210" t="s">
        <v>138</v>
      </c>
      <c r="R52" s="211">
        <v>50</v>
      </c>
      <c r="S52" s="211">
        <v>100</v>
      </c>
      <c r="T52" s="228"/>
      <c r="U52" s="795" t="s">
        <v>168</v>
      </c>
    </row>
    <row r="53" spans="1:23" ht="18" customHeight="1">
      <c r="A53" s="21"/>
      <c r="B53" s="473"/>
      <c r="C53" s="310"/>
      <c r="D53" s="884" t="s">
        <v>89</v>
      </c>
      <c r="E53" s="444" t="s">
        <v>34</v>
      </c>
      <c r="F53" s="501"/>
      <c r="G53" s="801" t="s">
        <v>81</v>
      </c>
      <c r="H53" s="121"/>
      <c r="I53" s="797">
        <v>-29.5</v>
      </c>
      <c r="J53" s="798">
        <f>I53-H53</f>
        <v>-29.5</v>
      </c>
      <c r="K53" s="121"/>
      <c r="L53" s="797">
        <v>29.5</v>
      </c>
      <c r="M53" s="799">
        <v>29.5</v>
      </c>
      <c r="N53" s="543"/>
      <c r="O53" s="135"/>
      <c r="P53" s="608"/>
      <c r="Q53" s="212" t="s">
        <v>63</v>
      </c>
      <c r="R53" s="133">
        <v>1</v>
      </c>
      <c r="S53" s="133"/>
      <c r="T53" s="552"/>
      <c r="U53" s="975" t="s">
        <v>170</v>
      </c>
    </row>
    <row r="54" spans="1:23" ht="101.25" customHeight="1">
      <c r="A54" s="21"/>
      <c r="B54" s="473"/>
      <c r="C54" s="310"/>
      <c r="D54" s="885"/>
      <c r="E54" s="644"/>
      <c r="F54" s="501"/>
      <c r="G54" s="120"/>
      <c r="H54" s="128"/>
      <c r="I54" s="544"/>
      <c r="J54" s="129"/>
      <c r="K54" s="128"/>
      <c r="L54" s="544"/>
      <c r="M54" s="547"/>
      <c r="N54" s="544"/>
      <c r="O54" s="129"/>
      <c r="P54" s="609"/>
      <c r="Q54" s="329" t="s">
        <v>130</v>
      </c>
      <c r="R54" s="800" t="s">
        <v>169</v>
      </c>
      <c r="S54" s="330">
        <v>100</v>
      </c>
      <c r="T54" s="330"/>
      <c r="U54" s="1007"/>
    </row>
    <row r="55" spans="1:23" ht="15.75" customHeight="1" thickBot="1">
      <c r="A55" s="20"/>
      <c r="B55" s="484"/>
      <c r="C55" s="308"/>
      <c r="D55" s="332"/>
      <c r="E55" s="327"/>
      <c r="F55" s="328"/>
      <c r="G55" s="13" t="s">
        <v>6</v>
      </c>
      <c r="H55" s="119">
        <f t="shared" ref="H55:P55" si="12">SUM(H44:H54)</f>
        <v>97.2</v>
      </c>
      <c r="I55" s="125">
        <f t="shared" si="12"/>
        <v>67.7</v>
      </c>
      <c r="J55" s="125">
        <f t="shared" si="12"/>
        <v>-29.5</v>
      </c>
      <c r="K55" s="119">
        <f t="shared" si="12"/>
        <v>145.6</v>
      </c>
      <c r="L55" s="125">
        <f t="shared" si="12"/>
        <v>175.1</v>
      </c>
      <c r="M55" s="125">
        <f t="shared" si="12"/>
        <v>29.5</v>
      </c>
      <c r="N55" s="125">
        <f t="shared" si="12"/>
        <v>0</v>
      </c>
      <c r="O55" s="173">
        <f t="shared" si="12"/>
        <v>0</v>
      </c>
      <c r="P55" s="593">
        <f t="shared" si="12"/>
        <v>0</v>
      </c>
      <c r="Q55" s="280"/>
      <c r="R55" s="282"/>
      <c r="S55" s="283"/>
      <c r="T55" s="281"/>
      <c r="U55" s="527"/>
    </row>
    <row r="56" spans="1:23" ht="15" customHeight="1" thickBot="1">
      <c r="A56" s="18" t="s">
        <v>5</v>
      </c>
      <c r="B56" s="6" t="s">
        <v>7</v>
      </c>
      <c r="C56" s="817" t="s">
        <v>8</v>
      </c>
      <c r="D56" s="817"/>
      <c r="E56" s="817"/>
      <c r="F56" s="817"/>
      <c r="G56" s="817"/>
      <c r="H56" s="126">
        <f t="shared" ref="H56:P56" si="13">H55+H43</f>
        <v>317.8</v>
      </c>
      <c r="I56" s="522">
        <f t="shared" si="13"/>
        <v>288.3</v>
      </c>
      <c r="J56" s="522">
        <f t="shared" si="13"/>
        <v>-29.5</v>
      </c>
      <c r="K56" s="126">
        <f t="shared" si="13"/>
        <v>321.2</v>
      </c>
      <c r="L56" s="522">
        <f t="shared" si="13"/>
        <v>350.7</v>
      </c>
      <c r="M56" s="522">
        <f t="shared" si="13"/>
        <v>29.5</v>
      </c>
      <c r="N56" s="522">
        <f t="shared" si="13"/>
        <v>157.80000000000001</v>
      </c>
      <c r="O56" s="606">
        <f t="shared" si="13"/>
        <v>157.80000000000001</v>
      </c>
      <c r="P56" s="594">
        <f t="shared" si="13"/>
        <v>0</v>
      </c>
      <c r="Q56" s="503"/>
      <c r="R56" s="504"/>
      <c r="S56" s="504"/>
      <c r="T56" s="504"/>
      <c r="U56" s="67"/>
    </row>
    <row r="57" spans="1:23" ht="14.25" customHeight="1" thickBot="1">
      <c r="A57" s="18" t="s">
        <v>5</v>
      </c>
      <c r="B57" s="818" t="s">
        <v>9</v>
      </c>
      <c r="C57" s="819"/>
      <c r="D57" s="819"/>
      <c r="E57" s="819"/>
      <c r="F57" s="819"/>
      <c r="G57" s="819"/>
      <c r="H57" s="127">
        <f t="shared" ref="H57:P57" si="14">SUM(H23,H56)</f>
        <v>364.8</v>
      </c>
      <c r="I57" s="161">
        <f t="shared" si="14"/>
        <v>335.3</v>
      </c>
      <c r="J57" s="161">
        <f t="shared" si="14"/>
        <v>-29.5</v>
      </c>
      <c r="K57" s="127">
        <f t="shared" si="14"/>
        <v>360.3</v>
      </c>
      <c r="L57" s="161">
        <f t="shared" si="14"/>
        <v>389.8</v>
      </c>
      <c r="M57" s="161">
        <f t="shared" si="14"/>
        <v>29.5</v>
      </c>
      <c r="N57" s="161">
        <f t="shared" si="14"/>
        <v>193.3</v>
      </c>
      <c r="O57" s="170">
        <f t="shared" si="14"/>
        <v>193.3</v>
      </c>
      <c r="P57" s="169">
        <f t="shared" si="14"/>
        <v>0</v>
      </c>
      <c r="Q57" s="498"/>
      <c r="R57" s="498"/>
      <c r="S57" s="498"/>
      <c r="T57" s="498"/>
      <c r="U57" s="64"/>
    </row>
    <row r="58" spans="1:23" ht="14.25" customHeight="1" thickBot="1">
      <c r="A58" s="19" t="s">
        <v>7</v>
      </c>
      <c r="B58" s="868" t="s">
        <v>31</v>
      </c>
      <c r="C58" s="869"/>
      <c r="D58" s="869"/>
      <c r="E58" s="869"/>
      <c r="F58" s="869"/>
      <c r="G58" s="869"/>
      <c r="H58" s="869"/>
      <c r="I58" s="869"/>
      <c r="J58" s="869"/>
      <c r="K58" s="869"/>
      <c r="L58" s="869"/>
      <c r="M58" s="869"/>
      <c r="N58" s="869"/>
      <c r="O58" s="869"/>
      <c r="P58" s="869"/>
      <c r="Q58" s="869"/>
      <c r="R58" s="485"/>
      <c r="S58" s="485"/>
      <c r="T58" s="485"/>
      <c r="U58" s="68"/>
    </row>
    <row r="59" spans="1:23" ht="14.25" customHeight="1" thickBot="1">
      <c r="A59" s="17" t="s">
        <v>7</v>
      </c>
      <c r="B59" s="6" t="s">
        <v>5</v>
      </c>
      <c r="C59" s="870" t="s">
        <v>32</v>
      </c>
      <c r="D59" s="871"/>
      <c r="E59" s="871"/>
      <c r="F59" s="871"/>
      <c r="G59" s="871"/>
      <c r="H59" s="871"/>
      <c r="I59" s="871"/>
      <c r="J59" s="871"/>
      <c r="K59" s="871"/>
      <c r="L59" s="871"/>
      <c r="M59" s="871"/>
      <c r="N59" s="871"/>
      <c r="O59" s="871"/>
      <c r="P59" s="871"/>
      <c r="Q59" s="871"/>
      <c r="R59" s="486"/>
      <c r="S59" s="486"/>
      <c r="T59" s="486"/>
      <c r="U59" s="61"/>
    </row>
    <row r="60" spans="1:23" ht="17.25" customHeight="1">
      <c r="A60" s="828" t="s">
        <v>7</v>
      </c>
      <c r="B60" s="831" t="s">
        <v>5</v>
      </c>
      <c r="C60" s="834" t="s">
        <v>5</v>
      </c>
      <c r="D60" s="837" t="s">
        <v>151</v>
      </c>
      <c r="E60" s="780" t="s">
        <v>34</v>
      </c>
      <c r="F60" s="822" t="s">
        <v>33</v>
      </c>
      <c r="G60" s="779" t="s">
        <v>22</v>
      </c>
      <c r="H60" s="782">
        <v>937.7</v>
      </c>
      <c r="I60" s="151">
        <f>937.7</f>
        <v>937.7</v>
      </c>
      <c r="J60" s="46"/>
      <c r="K60" s="116"/>
      <c r="L60" s="117"/>
      <c r="M60" s="97"/>
      <c r="N60" s="614"/>
      <c r="O60" s="97"/>
      <c r="P60" s="610"/>
      <c r="Q60" s="881" t="s">
        <v>76</v>
      </c>
      <c r="R60" s="103">
        <v>100</v>
      </c>
      <c r="S60" s="103"/>
      <c r="T60" s="103"/>
      <c r="U60" s="978"/>
    </row>
    <row r="61" spans="1:23" ht="34.5" customHeight="1">
      <c r="A61" s="829"/>
      <c r="B61" s="832"/>
      <c r="C61" s="835"/>
      <c r="D61" s="838"/>
      <c r="E61" s="825" t="s">
        <v>39</v>
      </c>
      <c r="F61" s="823"/>
      <c r="G61" s="779" t="s">
        <v>87</v>
      </c>
      <c r="H61" s="782">
        <v>260</v>
      </c>
      <c r="I61" s="781">
        <v>260</v>
      </c>
      <c r="J61" s="46"/>
      <c r="K61" s="782"/>
      <c r="L61" s="781"/>
      <c r="M61" s="46"/>
      <c r="N61" s="203"/>
      <c r="O61" s="46"/>
      <c r="P61" s="783"/>
      <c r="Q61" s="1006"/>
      <c r="R61" s="650"/>
      <c r="S61" s="650"/>
      <c r="T61" s="650"/>
      <c r="U61" s="979"/>
      <c r="V61" s="520"/>
      <c r="W61" s="520"/>
    </row>
    <row r="62" spans="1:23" ht="27.75" customHeight="1">
      <c r="A62" s="829"/>
      <c r="B62" s="832"/>
      <c r="C62" s="835"/>
      <c r="D62" s="838"/>
      <c r="E62" s="826"/>
      <c r="F62" s="823"/>
      <c r="G62" s="660" t="s">
        <v>87</v>
      </c>
      <c r="H62" s="661">
        <v>350</v>
      </c>
      <c r="I62" s="662">
        <v>350</v>
      </c>
      <c r="J62" s="663"/>
      <c r="K62" s="661"/>
      <c r="L62" s="662"/>
      <c r="M62" s="663"/>
      <c r="N62" s="664"/>
      <c r="O62" s="663"/>
      <c r="P62" s="665"/>
      <c r="Q62" s="666" t="s">
        <v>156</v>
      </c>
      <c r="R62" s="650">
        <v>100</v>
      </c>
      <c r="S62" s="650"/>
      <c r="T62" s="650"/>
      <c r="U62" s="791"/>
      <c r="V62" s="520"/>
      <c r="W62" s="520"/>
    </row>
    <row r="63" spans="1:23" ht="40.5" customHeight="1">
      <c r="A63" s="829"/>
      <c r="B63" s="832"/>
      <c r="C63" s="835"/>
      <c r="D63" s="838"/>
      <c r="E63" s="826"/>
      <c r="F63" s="823"/>
      <c r="G63" s="784" t="s">
        <v>22</v>
      </c>
      <c r="H63" s="55">
        <v>27</v>
      </c>
      <c r="I63" s="655">
        <v>27</v>
      </c>
      <c r="J63" s="48"/>
      <c r="K63" s="55"/>
      <c r="L63" s="655"/>
      <c r="M63" s="48"/>
      <c r="N63" s="590"/>
      <c r="O63" s="48"/>
      <c r="P63" s="124"/>
      <c r="Q63" s="649" t="s">
        <v>157</v>
      </c>
      <c r="R63" s="140">
        <v>120</v>
      </c>
      <c r="S63" s="140"/>
      <c r="T63" s="140"/>
      <c r="U63" s="792"/>
    </row>
    <row r="64" spans="1:23" ht="26.25" customHeight="1">
      <c r="A64" s="829"/>
      <c r="B64" s="832"/>
      <c r="C64" s="835"/>
      <c r="D64" s="879" t="s">
        <v>152</v>
      </c>
      <c r="E64" s="826"/>
      <c r="F64" s="823"/>
      <c r="G64" s="669" t="s">
        <v>22</v>
      </c>
      <c r="H64" s="668"/>
      <c r="I64" s="670"/>
      <c r="J64" s="671"/>
      <c r="K64" s="672">
        <v>108</v>
      </c>
      <c r="L64" s="670">
        <v>108</v>
      </c>
      <c r="M64" s="671"/>
      <c r="N64" s="672"/>
      <c r="O64" s="671"/>
      <c r="P64" s="786"/>
      <c r="Q64" s="588" t="s">
        <v>155</v>
      </c>
      <c r="R64" s="589"/>
      <c r="S64" s="589"/>
      <c r="T64" s="589">
        <v>1</v>
      </c>
      <c r="U64" s="975"/>
    </row>
    <row r="65" spans="1:21" ht="38.25" customHeight="1">
      <c r="A65" s="829"/>
      <c r="B65" s="832"/>
      <c r="C65" s="835"/>
      <c r="D65" s="880"/>
      <c r="E65" s="826"/>
      <c r="F65" s="823"/>
      <c r="G65" s="779" t="s">
        <v>22</v>
      </c>
      <c r="H65" s="782"/>
      <c r="I65" s="781"/>
      <c r="J65" s="46"/>
      <c r="K65" s="782"/>
      <c r="L65" s="781"/>
      <c r="M65" s="46"/>
      <c r="N65" s="203">
        <v>350</v>
      </c>
      <c r="O65" s="46">
        <v>350</v>
      </c>
      <c r="P65" s="783"/>
      <c r="Q65" s="588" t="s">
        <v>153</v>
      </c>
      <c r="R65" s="589"/>
      <c r="S65" s="589"/>
      <c r="T65" s="589">
        <v>25</v>
      </c>
      <c r="U65" s="976"/>
    </row>
    <row r="66" spans="1:21" ht="15" customHeight="1" thickBot="1">
      <c r="A66" s="830"/>
      <c r="B66" s="833"/>
      <c r="C66" s="836"/>
      <c r="D66" s="62"/>
      <c r="E66" s="827"/>
      <c r="F66" s="824"/>
      <c r="G66" s="94" t="s">
        <v>6</v>
      </c>
      <c r="H66" s="118">
        <f>SUM(H60:H63)</f>
        <v>1574.7</v>
      </c>
      <c r="I66" s="160">
        <f>SUM(I60:I63)</f>
        <v>1574.7</v>
      </c>
      <c r="J66" s="160">
        <f>SUM(J60:J63)</f>
        <v>0</v>
      </c>
      <c r="K66" s="118">
        <f>SUM(K60:K65)</f>
        <v>108</v>
      </c>
      <c r="L66" s="160">
        <f>SUM(L60:L65)</f>
        <v>108</v>
      </c>
      <c r="M66" s="265">
        <f>SUM(M60:M65)</f>
        <v>0</v>
      </c>
      <c r="N66" s="615">
        <f>SUM(N60:N65)</f>
        <v>350</v>
      </c>
      <c r="O66" s="160">
        <f>O65</f>
        <v>350</v>
      </c>
      <c r="P66" s="790">
        <f>P65</f>
        <v>0</v>
      </c>
      <c r="Q66" s="216"/>
      <c r="R66" s="108"/>
      <c r="S66" s="108"/>
      <c r="T66" s="108"/>
      <c r="U66" s="977"/>
    </row>
    <row r="67" spans="1:21" ht="12" customHeight="1">
      <c r="A67" s="829" t="s">
        <v>7</v>
      </c>
      <c r="B67" s="832" t="s">
        <v>5</v>
      </c>
      <c r="C67" s="864" t="s">
        <v>7</v>
      </c>
      <c r="D67" s="866" t="s">
        <v>103</v>
      </c>
      <c r="E67" s="343" t="s">
        <v>34</v>
      </c>
      <c r="F67" s="823" t="s">
        <v>33</v>
      </c>
      <c r="G67" s="171" t="s">
        <v>22</v>
      </c>
      <c r="H67" s="122">
        <v>256.5</v>
      </c>
      <c r="I67" s="249">
        <v>256.5</v>
      </c>
      <c r="J67" s="560"/>
      <c r="K67" s="122">
        <v>352</v>
      </c>
      <c r="L67" s="249">
        <v>352</v>
      </c>
      <c r="M67" s="561"/>
      <c r="N67" s="616">
        <v>424</v>
      </c>
      <c r="O67" s="249">
        <v>424</v>
      </c>
      <c r="P67" s="167"/>
      <c r="Q67" s="875" t="s">
        <v>65</v>
      </c>
      <c r="R67" s="104">
        <v>40</v>
      </c>
      <c r="S67" s="104">
        <v>60</v>
      </c>
      <c r="T67" s="104">
        <v>80</v>
      </c>
      <c r="U67" s="99"/>
    </row>
    <row r="68" spans="1:21" ht="12.75" customHeight="1">
      <c r="A68" s="829"/>
      <c r="B68" s="832"/>
      <c r="C68" s="864"/>
      <c r="D68" s="866"/>
      <c r="E68" s="344"/>
      <c r="F68" s="823"/>
      <c r="G68" s="110" t="s">
        <v>105</v>
      </c>
      <c r="H68" s="226">
        <v>51.3</v>
      </c>
      <c r="I68" s="227">
        <v>51.3</v>
      </c>
      <c r="J68" s="561"/>
      <c r="K68" s="226">
        <v>51.4</v>
      </c>
      <c r="L68" s="227">
        <v>51.4</v>
      </c>
      <c r="M68" s="561"/>
      <c r="N68" s="617"/>
      <c r="O68" s="227"/>
      <c r="P68" s="167"/>
      <c r="Q68" s="876"/>
      <c r="R68" s="104"/>
      <c r="S68" s="104"/>
      <c r="T68" s="104"/>
      <c r="U68" s="99"/>
    </row>
    <row r="69" spans="1:21" ht="12" customHeight="1">
      <c r="A69" s="829"/>
      <c r="B69" s="832"/>
      <c r="C69" s="864"/>
      <c r="D69" s="866"/>
      <c r="E69" s="872" t="s">
        <v>47</v>
      </c>
      <c r="F69" s="823"/>
      <c r="G69" s="110" t="s">
        <v>81</v>
      </c>
      <c r="H69" s="226">
        <v>580.9</v>
      </c>
      <c r="I69" s="227">
        <v>580.9</v>
      </c>
      <c r="J69" s="561"/>
      <c r="K69" s="226">
        <v>581.70000000000005</v>
      </c>
      <c r="L69" s="227">
        <v>581.70000000000005</v>
      </c>
      <c r="M69" s="561"/>
      <c r="N69" s="617"/>
      <c r="O69" s="227"/>
      <c r="P69" s="611"/>
      <c r="Q69" s="34"/>
      <c r="R69" s="104"/>
      <c r="S69" s="104"/>
      <c r="T69" s="104"/>
      <c r="U69" s="99"/>
    </row>
    <row r="70" spans="1:21" ht="12" customHeight="1">
      <c r="A70" s="829"/>
      <c r="B70" s="832"/>
      <c r="C70" s="864"/>
      <c r="D70" s="866"/>
      <c r="E70" s="873"/>
      <c r="F70" s="823"/>
      <c r="G70" s="110" t="s">
        <v>87</v>
      </c>
      <c r="H70" s="226">
        <v>76.8</v>
      </c>
      <c r="I70" s="227">
        <v>76.8</v>
      </c>
      <c r="J70" s="561"/>
      <c r="K70" s="226"/>
      <c r="L70" s="227"/>
      <c r="M70" s="561"/>
      <c r="N70" s="617"/>
      <c r="O70" s="227"/>
      <c r="P70" s="611"/>
      <c r="Q70" s="34"/>
      <c r="R70" s="104"/>
      <c r="S70" s="104"/>
      <c r="T70" s="104"/>
      <c r="U70" s="99"/>
    </row>
    <row r="71" spans="1:21" ht="12" customHeight="1">
      <c r="A71" s="829"/>
      <c r="B71" s="832"/>
      <c r="C71" s="864"/>
      <c r="D71" s="866"/>
      <c r="E71" s="873"/>
      <c r="F71" s="823"/>
      <c r="G71" s="120" t="s">
        <v>64</v>
      </c>
      <c r="H71" s="559"/>
      <c r="I71" s="228"/>
      <c r="J71" s="512"/>
      <c r="K71" s="214"/>
      <c r="L71" s="228"/>
      <c r="M71" s="512"/>
      <c r="N71" s="618"/>
      <c r="O71" s="228"/>
      <c r="P71" s="612"/>
      <c r="Q71" s="34"/>
      <c r="R71" s="104"/>
      <c r="S71" s="104"/>
      <c r="T71" s="104"/>
      <c r="U71" s="99"/>
    </row>
    <row r="72" spans="1:21" ht="16.5" customHeight="1" thickBot="1">
      <c r="A72" s="830"/>
      <c r="B72" s="833"/>
      <c r="C72" s="865"/>
      <c r="D72" s="867"/>
      <c r="E72" s="874"/>
      <c r="F72" s="824"/>
      <c r="G72" s="93" t="s">
        <v>6</v>
      </c>
      <c r="H72" s="269">
        <f>SUM(H67:H71)</f>
        <v>965.5</v>
      </c>
      <c r="I72" s="270">
        <f>SUM(I67:I71)</f>
        <v>965.5</v>
      </c>
      <c r="J72" s="562"/>
      <c r="K72" s="269">
        <f>SUM(K67:K71)</f>
        <v>985.1</v>
      </c>
      <c r="L72" s="270">
        <f>SUM(L67:L71)</f>
        <v>985.1</v>
      </c>
      <c r="M72" s="562"/>
      <c r="N72" s="619">
        <f>SUM(N67:N71)</f>
        <v>424</v>
      </c>
      <c r="O72" s="270">
        <f>SUM(O67:O71)</f>
        <v>424</v>
      </c>
      <c r="P72" s="613">
        <f>SUM(P67:P71)</f>
        <v>0</v>
      </c>
      <c r="Q72" s="35"/>
      <c r="R72" s="105"/>
      <c r="S72" s="105"/>
      <c r="T72" s="105"/>
      <c r="U72" s="100"/>
    </row>
    <row r="73" spans="1:21" ht="13.5" customHeight="1">
      <c r="A73" s="828" t="s">
        <v>7</v>
      </c>
      <c r="B73" s="831" t="s">
        <v>5</v>
      </c>
      <c r="C73" s="834" t="s">
        <v>24</v>
      </c>
      <c r="D73" s="837" t="s">
        <v>74</v>
      </c>
      <c r="E73" s="461" t="s">
        <v>34</v>
      </c>
      <c r="F73" s="822" t="s">
        <v>33</v>
      </c>
      <c r="G73" s="272" t="s">
        <v>22</v>
      </c>
      <c r="H73" s="157">
        <v>35</v>
      </c>
      <c r="I73" s="151">
        <v>35</v>
      </c>
      <c r="J73" s="152"/>
      <c r="K73" s="157">
        <v>15</v>
      </c>
      <c r="L73" s="151">
        <v>15</v>
      </c>
      <c r="M73" s="152"/>
      <c r="N73" s="592">
        <v>15</v>
      </c>
      <c r="O73" s="151">
        <v>15</v>
      </c>
      <c r="P73" s="459"/>
      <c r="Q73" s="266" t="s">
        <v>75</v>
      </c>
      <c r="R73" s="345">
        <v>1</v>
      </c>
      <c r="S73" s="345"/>
      <c r="T73" s="345"/>
      <c r="U73" s="530"/>
    </row>
    <row r="74" spans="1:21" ht="15.75" customHeight="1">
      <c r="A74" s="829"/>
      <c r="B74" s="832"/>
      <c r="C74" s="835"/>
      <c r="D74" s="838"/>
      <c r="E74" s="825" t="s">
        <v>73</v>
      </c>
      <c r="F74" s="823"/>
      <c r="G74" s="481"/>
      <c r="H74" s="69"/>
      <c r="I74" s="510"/>
      <c r="J74" s="46"/>
      <c r="K74" s="69"/>
      <c r="L74" s="510"/>
      <c r="M74" s="46"/>
      <c r="N74" s="203"/>
      <c r="O74" s="582"/>
      <c r="P74" s="167"/>
      <c r="Q74" s="488" t="s">
        <v>140</v>
      </c>
      <c r="R74" s="345"/>
      <c r="S74" s="345"/>
      <c r="T74" s="345">
        <v>1</v>
      </c>
      <c r="U74" s="530"/>
    </row>
    <row r="75" spans="1:21" ht="9.75" customHeight="1">
      <c r="A75" s="829"/>
      <c r="B75" s="832"/>
      <c r="C75" s="835"/>
      <c r="D75" s="838"/>
      <c r="E75" s="826"/>
      <c r="F75" s="823"/>
      <c r="G75" s="509"/>
      <c r="H75" s="55"/>
      <c r="I75" s="511"/>
      <c r="J75" s="48"/>
      <c r="K75" s="55"/>
      <c r="L75" s="511"/>
      <c r="M75" s="48"/>
      <c r="N75" s="590"/>
      <c r="O75" s="587"/>
      <c r="P75" s="124"/>
      <c r="Q75" s="267"/>
      <c r="R75" s="104"/>
      <c r="S75" s="104"/>
      <c r="T75" s="104"/>
      <c r="U75" s="99"/>
    </row>
    <row r="76" spans="1:21" ht="15" customHeight="1" thickBot="1">
      <c r="A76" s="830"/>
      <c r="B76" s="833"/>
      <c r="C76" s="836"/>
      <c r="D76" s="62"/>
      <c r="E76" s="827"/>
      <c r="F76" s="824"/>
      <c r="G76" s="94" t="s">
        <v>6</v>
      </c>
      <c r="H76" s="119">
        <f>H73+H74</f>
        <v>35</v>
      </c>
      <c r="I76" s="125">
        <f>I73+I74</f>
        <v>35</v>
      </c>
      <c r="J76" s="454"/>
      <c r="K76" s="119">
        <f t="shared" ref="K76:P76" si="15">K73</f>
        <v>15</v>
      </c>
      <c r="L76" s="125">
        <f t="shared" ref="L76:N76" si="16">L73</f>
        <v>15</v>
      </c>
      <c r="M76" s="454"/>
      <c r="N76" s="591">
        <f t="shared" si="16"/>
        <v>15</v>
      </c>
      <c r="O76" s="125">
        <f t="shared" ref="O76" si="17">O73</f>
        <v>15</v>
      </c>
      <c r="P76" s="593">
        <f t="shared" si="15"/>
        <v>0</v>
      </c>
      <c r="Q76" s="216"/>
      <c r="R76" s="108"/>
      <c r="S76" s="108"/>
      <c r="T76" s="108"/>
      <c r="U76" s="109"/>
    </row>
    <row r="77" spans="1:21" ht="15.75" customHeight="1" thickBot="1">
      <c r="A77" s="465" t="s">
        <v>7</v>
      </c>
      <c r="B77" s="484" t="s">
        <v>5</v>
      </c>
      <c r="C77" s="816" t="s">
        <v>8</v>
      </c>
      <c r="D77" s="817"/>
      <c r="E77" s="817"/>
      <c r="F77" s="817"/>
      <c r="G77" s="817"/>
      <c r="H77" s="158">
        <f>H76+H72+H66</f>
        <v>2575.1999999999998</v>
      </c>
      <c r="I77" s="158">
        <f t="shared" ref="I77:P77" si="18">I76+I72+I66</f>
        <v>2575.1999999999998</v>
      </c>
      <c r="J77" s="594">
        <f t="shared" si="18"/>
        <v>0</v>
      </c>
      <c r="K77" s="158">
        <f t="shared" si="18"/>
        <v>1108.0999999999999</v>
      </c>
      <c r="L77" s="158">
        <f t="shared" si="18"/>
        <v>1108.0999999999999</v>
      </c>
      <c r="M77" s="158">
        <f t="shared" si="18"/>
        <v>0</v>
      </c>
      <c r="N77" s="158">
        <f t="shared" si="18"/>
        <v>789</v>
      </c>
      <c r="O77" s="158">
        <f t="shared" si="18"/>
        <v>789</v>
      </c>
      <c r="P77" s="158">
        <f t="shared" si="18"/>
        <v>0</v>
      </c>
      <c r="Q77" s="496"/>
      <c r="R77" s="504"/>
      <c r="S77" s="504"/>
      <c r="T77" s="504"/>
      <c r="U77" s="67"/>
    </row>
    <row r="78" spans="1:21" ht="15.75" customHeight="1" thickBot="1">
      <c r="A78" s="17" t="s">
        <v>7</v>
      </c>
      <c r="B78" s="818" t="s">
        <v>9</v>
      </c>
      <c r="C78" s="819"/>
      <c r="D78" s="819"/>
      <c r="E78" s="819"/>
      <c r="F78" s="819"/>
      <c r="G78" s="819"/>
      <c r="H78" s="127">
        <f t="shared" ref="H78:P78" si="19">SUM(H77)</f>
        <v>2575.1999999999998</v>
      </c>
      <c r="I78" s="170">
        <f t="shared" ref="I78:J78" si="20">SUM(I77)</f>
        <v>2575.1999999999998</v>
      </c>
      <c r="J78" s="169">
        <f t="shared" si="20"/>
        <v>0</v>
      </c>
      <c r="K78" s="127">
        <f t="shared" si="19"/>
        <v>1108.0999999999999</v>
      </c>
      <c r="L78" s="161">
        <f t="shared" ref="L78:N78" si="21">SUM(L77)</f>
        <v>1108.0999999999999</v>
      </c>
      <c r="M78" s="161">
        <f t="shared" ref="M78" si="22">SUM(M77)</f>
        <v>0</v>
      </c>
      <c r="N78" s="127">
        <f t="shared" si="21"/>
        <v>789</v>
      </c>
      <c r="O78" s="161">
        <f t="shared" ref="O78" si="23">SUM(O77)</f>
        <v>789</v>
      </c>
      <c r="P78" s="169">
        <f t="shared" si="19"/>
        <v>0</v>
      </c>
      <c r="Q78" s="497"/>
      <c r="R78" s="498"/>
      <c r="S78" s="498"/>
      <c r="T78" s="498"/>
      <c r="U78" s="64"/>
    </row>
    <row r="79" spans="1:21" ht="15.75" customHeight="1" thickBot="1">
      <c r="A79" s="10" t="s">
        <v>5</v>
      </c>
      <c r="B79" s="820" t="s">
        <v>17</v>
      </c>
      <c r="C79" s="821"/>
      <c r="D79" s="821"/>
      <c r="E79" s="821"/>
      <c r="F79" s="821"/>
      <c r="G79" s="821"/>
      <c r="H79" s="159">
        <f t="shared" ref="H79:P79" si="24">SUM(H57,H78)</f>
        <v>2940</v>
      </c>
      <c r="I79" s="162">
        <f t="shared" si="24"/>
        <v>2910.5</v>
      </c>
      <c r="J79" s="162">
        <f t="shared" si="24"/>
        <v>-29.5</v>
      </c>
      <c r="K79" s="159">
        <f t="shared" si="24"/>
        <v>1468.4</v>
      </c>
      <c r="L79" s="162">
        <f t="shared" si="24"/>
        <v>1497.9</v>
      </c>
      <c r="M79" s="162">
        <f t="shared" si="24"/>
        <v>29.5</v>
      </c>
      <c r="N79" s="159">
        <f t="shared" si="24"/>
        <v>982.3</v>
      </c>
      <c r="O79" s="162">
        <f t="shared" si="24"/>
        <v>982.3</v>
      </c>
      <c r="P79" s="654">
        <f t="shared" si="24"/>
        <v>0</v>
      </c>
      <c r="Q79" s="499"/>
      <c r="R79" s="500"/>
      <c r="S79" s="500"/>
      <c r="T79" s="500"/>
      <c r="U79" s="65"/>
    </row>
    <row r="80" spans="1:21" s="7" customFormat="1" ht="15" customHeight="1">
      <c r="A80" s="349"/>
      <c r="B80" s="349"/>
      <c r="C80" s="349"/>
      <c r="D80" s="349"/>
      <c r="E80" s="349"/>
      <c r="F80" s="349"/>
      <c r="G80" s="349"/>
      <c r="H80" s="349"/>
      <c r="I80" s="349"/>
      <c r="J80" s="349"/>
      <c r="K80" s="349"/>
      <c r="L80" s="349"/>
      <c r="M80" s="349"/>
      <c r="N80" s="349"/>
      <c r="O80" s="349"/>
      <c r="P80" s="349"/>
      <c r="Q80" s="349"/>
      <c r="R80" s="502"/>
      <c r="S80" s="502"/>
      <c r="T80" s="502"/>
      <c r="U80" s="502"/>
    </row>
    <row r="81" spans="1:33" s="7" customFormat="1" ht="14.25" customHeight="1">
      <c r="A81" s="349"/>
      <c r="B81" s="349"/>
      <c r="C81" s="349"/>
      <c r="D81" s="349"/>
      <c r="E81" s="349"/>
      <c r="F81" s="349"/>
      <c r="G81" s="349"/>
      <c r="H81" s="349"/>
      <c r="I81" s="349"/>
      <c r="J81" s="349"/>
      <c r="K81" s="349"/>
      <c r="L81" s="349"/>
      <c r="M81" s="349"/>
      <c r="N81" s="349"/>
      <c r="O81" s="349"/>
      <c r="P81" s="349"/>
      <c r="Q81" s="349"/>
      <c r="R81" s="502"/>
      <c r="S81" s="502"/>
      <c r="T81" s="502"/>
      <c r="U81" s="502"/>
      <c r="V81" s="455"/>
      <c r="W81" s="455"/>
      <c r="X81" s="455"/>
      <c r="Y81" s="455"/>
      <c r="Z81" s="455"/>
      <c r="AA81" s="455"/>
      <c r="AB81" s="455"/>
      <c r="AC81" s="455"/>
      <c r="AD81" s="455"/>
      <c r="AE81" s="455"/>
      <c r="AF81" s="455"/>
      <c r="AG81" s="455"/>
    </row>
    <row r="82" spans="1:33" s="8" customFormat="1" ht="14.25" customHeight="1" thickBot="1">
      <c r="A82" s="812" t="s">
        <v>13</v>
      </c>
      <c r="B82" s="812"/>
      <c r="C82" s="812"/>
      <c r="D82" s="812"/>
      <c r="E82" s="812"/>
      <c r="F82" s="812"/>
      <c r="G82" s="812"/>
      <c r="H82" s="490"/>
      <c r="I82" s="490"/>
      <c r="J82" s="490"/>
      <c r="K82" s="490"/>
      <c r="L82" s="490"/>
      <c r="M82" s="490"/>
      <c r="N82" s="581"/>
      <c r="O82" s="581"/>
      <c r="P82" s="490"/>
      <c r="Q82" s="1"/>
      <c r="R82" s="1"/>
      <c r="S82" s="1"/>
      <c r="T82" s="1"/>
      <c r="U82" s="1"/>
      <c r="V82" s="455"/>
      <c r="W82" s="455"/>
      <c r="X82" s="455"/>
      <c r="Y82" s="455"/>
      <c r="Z82" s="455"/>
      <c r="AA82" s="455"/>
      <c r="AB82" s="455"/>
      <c r="AC82" s="455"/>
      <c r="AD82" s="455"/>
      <c r="AE82" s="455"/>
      <c r="AF82" s="455"/>
      <c r="AG82" s="455"/>
    </row>
    <row r="83" spans="1:33" ht="89.25" customHeight="1" thickBot="1">
      <c r="A83" s="813" t="s">
        <v>10</v>
      </c>
      <c r="B83" s="814"/>
      <c r="C83" s="814"/>
      <c r="D83" s="814"/>
      <c r="E83" s="814"/>
      <c r="F83" s="814"/>
      <c r="G83" s="815"/>
      <c r="H83" s="563" t="s">
        <v>108</v>
      </c>
      <c r="I83" s="564" t="s">
        <v>150</v>
      </c>
      <c r="J83" s="565" t="s">
        <v>146</v>
      </c>
      <c r="K83" s="566" t="s">
        <v>58</v>
      </c>
      <c r="L83" s="564" t="s">
        <v>147</v>
      </c>
      <c r="M83" s="565" t="s">
        <v>146</v>
      </c>
      <c r="N83" s="566" t="s">
        <v>93</v>
      </c>
      <c r="O83" s="564" t="s">
        <v>154</v>
      </c>
      <c r="P83" s="565" t="s">
        <v>146</v>
      </c>
      <c r="R83" s="7"/>
      <c r="S83" s="7"/>
      <c r="T83" s="7"/>
      <c r="U83" s="7"/>
      <c r="V83" s="456"/>
      <c r="W83" s="456"/>
      <c r="X83" s="456"/>
      <c r="Y83" s="456"/>
      <c r="Z83" s="456"/>
      <c r="AA83" s="456"/>
      <c r="AB83" s="456"/>
      <c r="AC83" s="456"/>
      <c r="AD83" s="456"/>
      <c r="AE83" s="456"/>
      <c r="AF83" s="456"/>
      <c r="AG83" s="456"/>
    </row>
    <row r="84" spans="1:33" ht="14.25" customHeight="1">
      <c r="A84" s="803" t="s">
        <v>14</v>
      </c>
      <c r="B84" s="804"/>
      <c r="C84" s="804"/>
      <c r="D84" s="804"/>
      <c r="E84" s="804"/>
      <c r="F84" s="804"/>
      <c r="G84" s="805"/>
      <c r="H84" s="492">
        <f t="shared" ref="H84:P84" si="25">H85+H91</f>
        <v>2940</v>
      </c>
      <c r="I84" s="570">
        <f t="shared" si="25"/>
        <v>2910.5</v>
      </c>
      <c r="J84" s="570">
        <f t="shared" si="25"/>
        <v>-29.5</v>
      </c>
      <c r="K84" s="567">
        <f t="shared" si="25"/>
        <v>1468.4</v>
      </c>
      <c r="L84" s="576">
        <f t="shared" ca="1" si="25"/>
        <v>1497.9</v>
      </c>
      <c r="M84" s="620">
        <f t="shared" si="25"/>
        <v>0</v>
      </c>
      <c r="N84" s="628">
        <f t="shared" ca="1" si="25"/>
        <v>982.3</v>
      </c>
      <c r="O84" s="620">
        <f t="shared" ca="1" si="25"/>
        <v>982.3</v>
      </c>
      <c r="P84" s="636">
        <f t="shared" si="25"/>
        <v>0</v>
      </c>
      <c r="Q84" s="7"/>
      <c r="R84" s="7"/>
      <c r="S84" s="7"/>
      <c r="T84" s="7"/>
      <c r="U84" s="7"/>
      <c r="V84" s="456"/>
      <c r="W84" s="456"/>
      <c r="X84" s="456"/>
      <c r="Y84" s="456"/>
      <c r="Z84" s="456"/>
      <c r="AA84" s="456"/>
      <c r="AB84" s="456"/>
      <c r="AC84" s="456"/>
      <c r="AD84" s="456"/>
      <c r="AE84" s="456"/>
      <c r="AF84" s="456"/>
      <c r="AG84" s="456"/>
    </row>
    <row r="85" spans="1:33" s="25" customFormat="1" ht="14.25" customHeight="1">
      <c r="A85" s="806" t="s">
        <v>50</v>
      </c>
      <c r="B85" s="807"/>
      <c r="C85" s="807"/>
      <c r="D85" s="807"/>
      <c r="E85" s="807"/>
      <c r="F85" s="807"/>
      <c r="G85" s="808"/>
      <c r="H85" s="493">
        <f t="shared" ref="H85:P85" si="26">SUM(H86:H90)</f>
        <v>2253.1999999999998</v>
      </c>
      <c r="I85" s="571">
        <f t="shared" si="26"/>
        <v>2223.6999999999998</v>
      </c>
      <c r="J85" s="571">
        <f t="shared" si="26"/>
        <v>-29.5</v>
      </c>
      <c r="K85" s="493">
        <f t="shared" si="26"/>
        <v>1468.4</v>
      </c>
      <c r="L85" s="571">
        <f t="shared" ca="1" si="26"/>
        <v>1497.9</v>
      </c>
      <c r="M85" s="621">
        <f t="shared" si="26"/>
        <v>0</v>
      </c>
      <c r="N85" s="629">
        <f t="shared" ca="1" si="26"/>
        <v>982.3</v>
      </c>
      <c r="O85" s="621">
        <f t="shared" ca="1" si="26"/>
        <v>982.3</v>
      </c>
      <c r="P85" s="637">
        <f t="shared" si="26"/>
        <v>0</v>
      </c>
      <c r="Q85" s="458"/>
      <c r="R85" s="7"/>
      <c r="S85" s="7"/>
      <c r="T85" s="7"/>
      <c r="U85" s="7"/>
      <c r="V85" s="456"/>
      <c r="W85" s="456"/>
      <c r="X85" s="456"/>
      <c r="Y85" s="456"/>
      <c r="Z85" s="456"/>
      <c r="AA85" s="456"/>
      <c r="AB85" s="456"/>
      <c r="AC85" s="456"/>
      <c r="AD85" s="456"/>
      <c r="AE85" s="456"/>
      <c r="AF85" s="456"/>
      <c r="AG85" s="456"/>
    </row>
    <row r="86" spans="1:33" ht="14.25" customHeight="1">
      <c r="A86" s="809" t="s">
        <v>19</v>
      </c>
      <c r="B86" s="810"/>
      <c r="C86" s="810"/>
      <c r="D86" s="810"/>
      <c r="E86" s="810"/>
      <c r="F86" s="810"/>
      <c r="G86" s="811"/>
      <c r="H86" s="491">
        <f>SUMIF(G14:G79,"SB",H14:H79)</f>
        <v>1535.5</v>
      </c>
      <c r="I86" s="572">
        <f>SUMIF(G14:G79,"SB",I14:I79)</f>
        <v>1535.5</v>
      </c>
      <c r="J86" s="572">
        <f>SUMIF(G14:G79,"SB",J14:J79)</f>
        <v>0</v>
      </c>
      <c r="K86" s="568">
        <f>SUMIF(G13:G79,"SB",K13:K79)</f>
        <v>708.7</v>
      </c>
      <c r="L86" s="577">
        <f>SUMIF(G13:G79,"SB",L13:L79)</f>
        <v>708.7</v>
      </c>
      <c r="M86" s="622">
        <f>SUMIF(G13:G79,"SB",M13:M79)</f>
        <v>0</v>
      </c>
      <c r="N86" s="630">
        <f>SUMIF(G13:G79,"SB",N13:N79)</f>
        <v>982.3</v>
      </c>
      <c r="O86" s="622">
        <f>SUMIF(G13:G79,"SB",O13:O79)</f>
        <v>982.3</v>
      </c>
      <c r="P86" s="638">
        <f>SUMIF(G13:G79,"SB",P13:P79)</f>
        <v>0</v>
      </c>
      <c r="Q86" s="7"/>
      <c r="R86" s="7"/>
      <c r="S86" s="7"/>
      <c r="T86" s="7"/>
      <c r="U86" s="7"/>
      <c r="V86" s="456"/>
      <c r="W86" s="456"/>
      <c r="X86" s="456"/>
      <c r="Y86" s="456"/>
      <c r="Z86" s="456"/>
      <c r="AA86" s="456"/>
      <c r="AB86" s="456"/>
      <c r="AC86" s="456"/>
      <c r="AD86" s="456"/>
      <c r="AE86" s="456"/>
      <c r="AF86" s="456"/>
      <c r="AG86" s="456"/>
    </row>
    <row r="87" spans="1:33" ht="38.25" customHeight="1">
      <c r="A87" s="809" t="s">
        <v>91</v>
      </c>
      <c r="B87" s="810"/>
      <c r="C87" s="810"/>
      <c r="D87" s="810"/>
      <c r="E87" s="810"/>
      <c r="F87" s="810"/>
      <c r="G87" s="811"/>
      <c r="H87" s="491">
        <f>SUMIF(G13:G79,"SB(ESA)",H13:H79)</f>
        <v>19.399999999999999</v>
      </c>
      <c r="I87" s="572">
        <f>SUMIF(G13:G79,"SB(ESA)",I13:I79)</f>
        <v>19.399999999999999</v>
      </c>
      <c r="J87" s="572">
        <f>SUMIF(G13:G79,"SB(ESA)",J13:J79)</f>
        <v>0</v>
      </c>
      <c r="K87" s="568">
        <f>SUMIF(G13:G79,"SB(esA)",K13:K79)</f>
        <v>12</v>
      </c>
      <c r="L87" s="577">
        <f>SUMIF(G13:G79,"SB(esA)",L13:L79)</f>
        <v>12</v>
      </c>
      <c r="M87" s="623"/>
      <c r="N87" s="630">
        <f>SUMIF(G13:G79,"SB(esA)",N13:N79)</f>
        <v>0</v>
      </c>
      <c r="O87" s="622">
        <f>SUMIF(G13:G79,"SB(esA)",O13:O79)</f>
        <v>0</v>
      </c>
      <c r="P87" s="638">
        <f>SUMIF(G13:G79,"SB(esA)",P13:P79)</f>
        <v>0</v>
      </c>
      <c r="Q87" s="7"/>
      <c r="R87" s="7"/>
      <c r="S87" s="7"/>
      <c r="T87" s="7"/>
      <c r="U87" s="7"/>
      <c r="V87" s="456"/>
      <c r="W87" s="456"/>
      <c r="X87" s="456"/>
      <c r="Y87" s="456"/>
      <c r="Z87" s="456"/>
      <c r="AA87" s="456"/>
      <c r="AB87" s="456"/>
      <c r="AC87" s="456"/>
      <c r="AD87" s="456"/>
      <c r="AE87" s="456"/>
      <c r="AF87" s="456"/>
      <c r="AG87" s="456"/>
    </row>
    <row r="88" spans="1:33" ht="27" customHeight="1">
      <c r="A88" s="809" t="s">
        <v>142</v>
      </c>
      <c r="B88" s="810"/>
      <c r="C88" s="810"/>
      <c r="D88" s="810"/>
      <c r="E88" s="810"/>
      <c r="F88" s="810"/>
      <c r="G88" s="811"/>
      <c r="H88" s="491">
        <f>SUMIF(G14:G79,"SB(es)",H14:H79)</f>
        <v>647</v>
      </c>
      <c r="I88" s="572">
        <f>SUMIF(G14:G79,"SB(es)",I14:I79)</f>
        <v>617.5</v>
      </c>
      <c r="J88" s="572">
        <f>SUMIF(G14:G79,"SB(es)",J14:J79)</f>
        <v>-29.5</v>
      </c>
      <c r="K88" s="568">
        <f>SUMIF(G14:G79,"SB(es)",K14:K79)</f>
        <v>696.3</v>
      </c>
      <c r="L88" s="577">
        <f>SUMIF(G14:G79,"SB(es)",L14:L79)</f>
        <v>725.8</v>
      </c>
      <c r="M88" s="623"/>
      <c r="N88" s="630">
        <f>SUMIF(G14:G79,"SB(es)",N14:N79)</f>
        <v>0</v>
      </c>
      <c r="O88" s="622">
        <f>SUMIF(G14:G79,"SB(es)",O14:O79)</f>
        <v>0</v>
      </c>
      <c r="P88" s="638">
        <f>SUMIF(G14:G79,"SB(es)",P14:P79)</f>
        <v>0</v>
      </c>
      <c r="R88" s="7"/>
      <c r="S88" s="7"/>
      <c r="T88" s="7"/>
      <c r="U88" s="7"/>
      <c r="V88" s="456"/>
      <c r="W88" s="456"/>
      <c r="X88" s="456"/>
      <c r="Y88" s="456"/>
      <c r="Z88" s="456"/>
      <c r="AA88" s="456"/>
      <c r="AB88" s="456"/>
      <c r="AC88" s="456"/>
      <c r="AD88" s="456"/>
      <c r="AE88" s="456"/>
      <c r="AF88" s="456"/>
      <c r="AG88" s="456"/>
    </row>
    <row r="89" spans="1:33" ht="14.25" customHeight="1">
      <c r="A89" s="848" t="s">
        <v>46</v>
      </c>
      <c r="B89" s="849"/>
      <c r="C89" s="849"/>
      <c r="D89" s="849"/>
      <c r="E89" s="849"/>
      <c r="F89" s="849"/>
      <c r="G89" s="850"/>
      <c r="H89" s="491">
        <f>SUMIF(G15:G79,"SB(VB)",H15:H79)</f>
        <v>51.3</v>
      </c>
      <c r="I89" s="572">
        <f>SUMIF(G15:G79,"SB(VB)",I15:I79)</f>
        <v>51.3</v>
      </c>
      <c r="J89" s="572">
        <f>SUMIF(G15:G79,"SB(VB)",J15:J79)</f>
        <v>0</v>
      </c>
      <c r="K89" s="568">
        <f>SUMIF(G14:G79,"SB(VB)",K14:K79)</f>
        <v>51.4</v>
      </c>
      <c r="L89" s="577">
        <f>SUMIF(G14:G79,"SB(VB)",L14:L79)</f>
        <v>51.4</v>
      </c>
      <c r="M89" s="623"/>
      <c r="N89" s="630">
        <f>SUMIF(G14:G79,"SB(VB)",N14:N79)</f>
        <v>0</v>
      </c>
      <c r="O89" s="622">
        <f>SUMIF(G14:G79,"SB(VB)",O14:O79)</f>
        <v>0</v>
      </c>
      <c r="P89" s="638">
        <f>SUMIF(G14:G79,"SB(VB)",P14:P79)</f>
        <v>0</v>
      </c>
      <c r="R89" s="7"/>
      <c r="S89" s="7"/>
      <c r="T89" s="7"/>
      <c r="U89" s="7"/>
    </row>
    <row r="90" spans="1:33" ht="14.25" customHeight="1">
      <c r="A90" s="848" t="s">
        <v>20</v>
      </c>
      <c r="B90" s="849"/>
      <c r="C90" s="849"/>
      <c r="D90" s="849"/>
      <c r="E90" s="849"/>
      <c r="F90" s="849"/>
      <c r="G90" s="850"/>
      <c r="H90" s="491">
        <f>SUMIF(G13:G79,"SB(P)",H13:H79)</f>
        <v>0</v>
      </c>
      <c r="I90" s="572">
        <f>SUMIF(G13:G79,"SB(P)",I13:I79)</f>
        <v>0</v>
      </c>
      <c r="J90" s="572">
        <f>SUMIF(G13:G79,"SB(P)",J13:J79)</f>
        <v>0</v>
      </c>
      <c r="K90" s="568">
        <f>SUMIF(G13:G79,"SB(P)",K13:K79)</f>
        <v>0</v>
      </c>
      <c r="L90" s="577">
        <f ca="1">SUMIF(G12:G79,"SB(P)",L13:L79)</f>
        <v>0</v>
      </c>
      <c r="M90" s="623"/>
      <c r="N90" s="630">
        <f ca="1">SUMIF(G12:G79,"SB(P)",N13:N79)</f>
        <v>0</v>
      </c>
      <c r="O90" s="622">
        <f ca="1">SUMIF(G12:G79,"SB(P)",O13:O79)</f>
        <v>0</v>
      </c>
      <c r="P90" s="638">
        <f>SUMIF(G13:G79,"SB(P)",P13:P79)</f>
        <v>0</v>
      </c>
      <c r="Q90" s="12"/>
    </row>
    <row r="91" spans="1:33" ht="14.25" customHeight="1">
      <c r="A91" s="851" t="s">
        <v>88</v>
      </c>
      <c r="B91" s="852"/>
      <c r="C91" s="852"/>
      <c r="D91" s="852"/>
      <c r="E91" s="852"/>
      <c r="F91" s="23"/>
      <c r="G91" s="24"/>
      <c r="H91" s="494">
        <f>SUMIF(G14:G79,"sb(l)",H14:H79)</f>
        <v>686.8</v>
      </c>
      <c r="I91" s="573">
        <f>SUMIF(G14:G79,"sb(l)",I14:I79)</f>
        <v>686.8</v>
      </c>
      <c r="J91" s="573">
        <f>SUMIF(G14:G79,"sb(l)",J14:J79)</f>
        <v>0</v>
      </c>
      <c r="K91" s="494">
        <f>SUMIF(G15:G79,"sb(l)",K15:K79)</f>
        <v>0</v>
      </c>
      <c r="L91" s="573">
        <f>SUMIF(G15:G79,"sb(l)",L15:L79)</f>
        <v>0</v>
      </c>
      <c r="M91" s="624">
        <f>SUMIF(H15:H79,"sb(l)",M15:M79)</f>
        <v>0</v>
      </c>
      <c r="N91" s="631">
        <f ca="1">SUMIF(G14:G79,"sb(l)",N15:N79)</f>
        <v>0</v>
      </c>
      <c r="O91" s="624">
        <f>SUMIF(J15:J79,"sb(l)",O15:O79)</f>
        <v>0</v>
      </c>
      <c r="P91" s="639">
        <f>SUMIF(G15:G79,"sb(l)",P15:P79)</f>
        <v>0</v>
      </c>
      <c r="Q91" s="12"/>
    </row>
    <row r="92" spans="1:33" ht="14.25" customHeight="1">
      <c r="A92" s="853" t="s">
        <v>15</v>
      </c>
      <c r="B92" s="854"/>
      <c r="C92" s="854"/>
      <c r="D92" s="854"/>
      <c r="E92" s="854"/>
      <c r="F92" s="854"/>
      <c r="G92" s="855"/>
      <c r="H92" s="495">
        <f>H93+H95+H94</f>
        <v>0</v>
      </c>
      <c r="I92" s="574">
        <f>I93+I95+I94</f>
        <v>0</v>
      </c>
      <c r="J92" s="574">
        <f>J93+J95+J94</f>
        <v>0</v>
      </c>
      <c r="K92" s="495">
        <f t="shared" ref="K92:P92" si="27">K93+K95+K94</f>
        <v>0</v>
      </c>
      <c r="L92" s="574">
        <f t="shared" ref="L92:N92" si="28">L93+L95+L94</f>
        <v>0</v>
      </c>
      <c r="M92" s="625">
        <f t="shared" ref="M92" si="29">M93+M95+M94</f>
        <v>0</v>
      </c>
      <c r="N92" s="632">
        <f t="shared" si="28"/>
        <v>0</v>
      </c>
      <c r="O92" s="625">
        <f t="shared" ref="O92" si="30">O93+O95+O94</f>
        <v>0</v>
      </c>
      <c r="P92" s="640">
        <f t="shared" si="27"/>
        <v>0</v>
      </c>
    </row>
    <row r="93" spans="1:33" ht="14.25" customHeight="1">
      <c r="A93" s="839" t="s">
        <v>21</v>
      </c>
      <c r="B93" s="840"/>
      <c r="C93" s="840"/>
      <c r="D93" s="840"/>
      <c r="E93" s="840"/>
      <c r="F93" s="840"/>
      <c r="G93" s="841"/>
      <c r="H93" s="491">
        <f>SUMIF(G14:G75,"ES",H14:H75)</f>
        <v>0</v>
      </c>
      <c r="I93" s="572">
        <f>SUMIF(G14:G75,"ES",I14:I75)</f>
        <v>0</v>
      </c>
      <c r="J93" s="572">
        <f>SUMIF(G14:G75,"ES",J14:J75)</f>
        <v>0</v>
      </c>
      <c r="K93" s="491">
        <f>SUMIF(G14:G79,"ES",K14:K79)</f>
        <v>0</v>
      </c>
      <c r="L93" s="572">
        <f>SUMIF(G14:G79,"ES",L14:L79)</f>
        <v>0</v>
      </c>
      <c r="M93" s="584"/>
      <c r="N93" s="633">
        <f>SUMIF(G14:G79,"ES",N14:N79)</f>
        <v>0</v>
      </c>
      <c r="O93" s="635">
        <f>SUMIF(G14:G79,"ES",O14:O79)</f>
        <v>0</v>
      </c>
      <c r="P93" s="641">
        <f>SUMIF(G14:G79,"ES",P14:P79)</f>
        <v>0</v>
      </c>
    </row>
    <row r="94" spans="1:33" ht="12.75" customHeight="1">
      <c r="A94" s="845" t="s">
        <v>104</v>
      </c>
      <c r="B94" s="846"/>
      <c r="C94" s="846"/>
      <c r="D94" s="846"/>
      <c r="E94" s="846"/>
      <c r="F94" s="846"/>
      <c r="G94" s="847"/>
      <c r="H94" s="491">
        <f>SUMIF(G15:G76,"LRVB",H15:H76)</f>
        <v>0</v>
      </c>
      <c r="I94" s="572">
        <f>SUMIF(G15:G76,"LRVB",I15:I76)</f>
        <v>0</v>
      </c>
      <c r="J94" s="572">
        <f>SUMIF(G15:G76,"LRVB",J15:J76)</f>
        <v>0</v>
      </c>
      <c r="K94" s="491">
        <f>SUMIF(G15:G79,"LRVB",K15:K79)</f>
        <v>0</v>
      </c>
      <c r="L94" s="572">
        <f>SUMIF(G15:G79,"LRVB",L15:L79)</f>
        <v>0</v>
      </c>
      <c r="M94" s="626"/>
      <c r="N94" s="633">
        <f>SUMIF(G15:G79,"LRVB",N15:N79)</f>
        <v>0</v>
      </c>
      <c r="O94" s="635">
        <f>SUMIF(G15:G79,"LRVB",O15:O79)</f>
        <v>0</v>
      </c>
      <c r="P94" s="642"/>
    </row>
    <row r="95" spans="1:33" s="3" customFormat="1" ht="16.5" customHeight="1">
      <c r="A95" s="839" t="s">
        <v>66</v>
      </c>
      <c r="B95" s="840"/>
      <c r="C95" s="840"/>
      <c r="D95" s="840"/>
      <c r="E95" s="840"/>
      <c r="F95" s="840"/>
      <c r="G95" s="841"/>
      <c r="H95" s="491">
        <f>SUMIF(G13:G80,"Kt",H13:H80)</f>
        <v>0</v>
      </c>
      <c r="I95" s="572">
        <f>SUMIF(G13:G79,"Kt",I13:I79)</f>
        <v>0</v>
      </c>
      <c r="J95" s="572">
        <f>SUMIF(G13:G79,"Kt",J13:J79)</f>
        <v>0</v>
      </c>
      <c r="K95" s="568">
        <f>SUMIF(G13:G79,"Kt",K13:K79)</f>
        <v>0</v>
      </c>
      <c r="L95" s="577">
        <f>SUMIF(G13:G79,"Kt",L13:L79)</f>
        <v>0</v>
      </c>
      <c r="M95" s="623"/>
      <c r="N95" s="630">
        <f>SUMIF(G13:G79,"Kt",N13:N79)</f>
        <v>0</v>
      </c>
      <c r="O95" s="622">
        <f>SUMIF(G13:G79,"Kt",O13:O79)</f>
        <v>0</v>
      </c>
      <c r="P95" s="638">
        <f>SUMIF(G13:G79,"Kt",P13:P79)</f>
        <v>0</v>
      </c>
    </row>
    <row r="96" spans="1:33" s="3" customFormat="1" ht="14.25" customHeight="1" thickBot="1">
      <c r="A96" s="842" t="s">
        <v>16</v>
      </c>
      <c r="B96" s="843"/>
      <c r="C96" s="843"/>
      <c r="D96" s="843"/>
      <c r="E96" s="843"/>
      <c r="F96" s="843"/>
      <c r="G96" s="844"/>
      <c r="H96" s="311">
        <f t="shared" ref="H96:P96" si="31">SUM(H84,H92)</f>
        <v>2940</v>
      </c>
      <c r="I96" s="575">
        <f t="shared" si="31"/>
        <v>2910.5</v>
      </c>
      <c r="J96" s="575">
        <f t="shared" si="31"/>
        <v>-29.5</v>
      </c>
      <c r="K96" s="569">
        <f t="shared" si="31"/>
        <v>1468.4</v>
      </c>
      <c r="L96" s="578">
        <f t="shared" ca="1" si="31"/>
        <v>1497.9</v>
      </c>
      <c r="M96" s="627">
        <f t="shared" si="31"/>
        <v>0</v>
      </c>
      <c r="N96" s="634">
        <f t="shared" ca="1" si="31"/>
        <v>982.3</v>
      </c>
      <c r="O96" s="627">
        <f t="shared" ca="1" si="31"/>
        <v>982.3</v>
      </c>
      <c r="P96" s="643">
        <f t="shared" si="31"/>
        <v>0</v>
      </c>
    </row>
    <row r="97" spans="3:16" s="3" customFormat="1">
      <c r="C97" s="14"/>
      <c r="F97" s="4"/>
      <c r="G97" s="489"/>
      <c r="H97" s="14"/>
      <c r="I97" s="14"/>
      <c r="J97" s="14"/>
      <c r="K97" s="14"/>
      <c r="L97" s="14"/>
      <c r="M97" s="14"/>
      <c r="N97" s="14"/>
      <c r="O97" s="14"/>
      <c r="P97" s="14"/>
    </row>
    <row r="98" spans="3:16" s="3" customFormat="1">
      <c r="C98" s="14"/>
      <c r="E98" s="802" t="s">
        <v>141</v>
      </c>
      <c r="F98" s="802"/>
      <c r="G98" s="802"/>
      <c r="H98" s="802"/>
      <c r="I98" s="802"/>
      <c r="J98" s="802"/>
      <c r="K98" s="802"/>
      <c r="L98" s="802"/>
      <c r="M98" s="802"/>
      <c r="N98" s="802"/>
      <c r="O98" s="802"/>
      <c r="P98" s="802"/>
    </row>
    <row r="99" spans="3:16" s="3" customFormat="1">
      <c r="C99" s="14"/>
      <c r="F99" s="4"/>
      <c r="G99" s="489"/>
      <c r="H99" s="12"/>
      <c r="I99" s="12"/>
      <c r="J99" s="12"/>
      <c r="K99" s="12"/>
      <c r="L99" s="12"/>
      <c r="M99" s="12"/>
      <c r="N99" s="12"/>
      <c r="O99" s="12"/>
    </row>
    <row r="100" spans="3:16" s="3" customFormat="1">
      <c r="C100" s="14"/>
      <c r="F100" s="4"/>
      <c r="G100" s="489"/>
    </row>
  </sheetData>
  <mergeCells count="124">
    <mergeCell ref="U53:U54"/>
    <mergeCell ref="F4:R4"/>
    <mergeCell ref="E5:Q5"/>
    <mergeCell ref="H3:P3"/>
    <mergeCell ref="U15:U16"/>
    <mergeCell ref="U20:U21"/>
    <mergeCell ref="C56:G56"/>
    <mergeCell ref="B57:G57"/>
    <mergeCell ref="B58:Q58"/>
    <mergeCell ref="D39:D40"/>
    <mergeCell ref="E39:E40"/>
    <mergeCell ref="Q39:Q40"/>
    <mergeCell ref="D41:D42"/>
    <mergeCell ref="E41:E42"/>
    <mergeCell ref="D44:D46"/>
    <mergeCell ref="E44:E46"/>
    <mergeCell ref="P29:P34"/>
    <mergeCell ref="D35:D38"/>
    <mergeCell ref="G35:G38"/>
    <mergeCell ref="H35:H38"/>
    <mergeCell ref="K35:K38"/>
    <mergeCell ref="P35:P38"/>
    <mergeCell ref="D47:D48"/>
    <mergeCell ref="D51:D52"/>
    <mergeCell ref="D53:D54"/>
    <mergeCell ref="E98:P98"/>
    <mergeCell ref="I7:I9"/>
    <mergeCell ref="I29:I34"/>
    <mergeCell ref="I35:I38"/>
    <mergeCell ref="L7:L9"/>
    <mergeCell ref="L29:L34"/>
    <mergeCell ref="L35:L38"/>
    <mergeCell ref="J7:J9"/>
    <mergeCell ref="M7:M9"/>
    <mergeCell ref="A91:E91"/>
    <mergeCell ref="A92:G92"/>
    <mergeCell ref="A93:G93"/>
    <mergeCell ref="A94:G94"/>
    <mergeCell ref="A95:G95"/>
    <mergeCell ref="A96:G96"/>
    <mergeCell ref="A85:G85"/>
    <mergeCell ref="A86:G86"/>
    <mergeCell ref="A87:G87"/>
    <mergeCell ref="A88:G88"/>
    <mergeCell ref="A89:G89"/>
    <mergeCell ref="A90:G90"/>
    <mergeCell ref="C77:G77"/>
    <mergeCell ref="B78:G78"/>
    <mergeCell ref="B79:G79"/>
    <mergeCell ref="A82:G82"/>
    <mergeCell ref="A83:G83"/>
    <mergeCell ref="A84:G84"/>
    <mergeCell ref="A73:A76"/>
    <mergeCell ref="B73:B76"/>
    <mergeCell ref="C73:C76"/>
    <mergeCell ref="D73:D75"/>
    <mergeCell ref="F73:F76"/>
    <mergeCell ref="E74:E76"/>
    <mergeCell ref="A67:A72"/>
    <mergeCell ref="B67:B72"/>
    <mergeCell ref="C67:C72"/>
    <mergeCell ref="D67:D72"/>
    <mergeCell ref="F67:F72"/>
    <mergeCell ref="Q67:Q68"/>
    <mergeCell ref="E69:E72"/>
    <mergeCell ref="C59:Q59"/>
    <mergeCell ref="A60:A66"/>
    <mergeCell ref="B60:B66"/>
    <mergeCell ref="C60:C66"/>
    <mergeCell ref="D60:D63"/>
    <mergeCell ref="F60:F66"/>
    <mergeCell ref="E61:E66"/>
    <mergeCell ref="D64:D65"/>
    <mergeCell ref="Q60:Q61"/>
    <mergeCell ref="A29:A33"/>
    <mergeCell ref="B29:B33"/>
    <mergeCell ref="C29:C33"/>
    <mergeCell ref="D29:D34"/>
    <mergeCell ref="E29:E33"/>
    <mergeCell ref="F29:F33"/>
    <mergeCell ref="G29:G34"/>
    <mergeCell ref="H29:H34"/>
    <mergeCell ref="K29:K34"/>
    <mergeCell ref="N29:N34"/>
    <mergeCell ref="N35:N38"/>
    <mergeCell ref="F7:F9"/>
    <mergeCell ref="G7:G9"/>
    <mergeCell ref="C23:G23"/>
    <mergeCell ref="C24:Q24"/>
    <mergeCell ref="E25:E27"/>
    <mergeCell ref="F25:F27"/>
    <mergeCell ref="D26:D27"/>
    <mergeCell ref="H7:H9"/>
    <mergeCell ref="K7:K9"/>
    <mergeCell ref="P7:P9"/>
    <mergeCell ref="Q8:Q9"/>
    <mergeCell ref="Q7:T7"/>
    <mergeCell ref="R8:T8"/>
    <mergeCell ref="N7:N9"/>
    <mergeCell ref="O7:O9"/>
    <mergeCell ref="U64:U66"/>
    <mergeCell ref="U60:U61"/>
    <mergeCell ref="S6:U6"/>
    <mergeCell ref="A19:A22"/>
    <mergeCell ref="B19:B22"/>
    <mergeCell ref="C19:C22"/>
    <mergeCell ref="D19:D22"/>
    <mergeCell ref="E19:E22"/>
    <mergeCell ref="F19:F22"/>
    <mergeCell ref="A10:Q10"/>
    <mergeCell ref="A11:Q11"/>
    <mergeCell ref="B12:Q12"/>
    <mergeCell ref="C13:Q13"/>
    <mergeCell ref="A14:A18"/>
    <mergeCell ref="B14:B18"/>
    <mergeCell ref="C14:C18"/>
    <mergeCell ref="D14:D18"/>
    <mergeCell ref="E14:E18"/>
    <mergeCell ref="F14:F18"/>
    <mergeCell ref="A7:A9"/>
    <mergeCell ref="B7:B9"/>
    <mergeCell ref="C7:C9"/>
    <mergeCell ref="D7:D9"/>
    <mergeCell ref="E7:E9"/>
  </mergeCells>
  <printOptions horizontalCentered="1"/>
  <pageMargins left="0.19685039370078741" right="0.19685039370078741" top="0.59055118110236227" bottom="0.19685039370078741" header="0" footer="0"/>
  <pageSetup paperSize="9" scale="75" orientation="landscape" r:id="rId1"/>
  <headerFooter alignWithMargins="0"/>
  <rowBreaks count="1" manualBreakCount="1">
    <brk id="81"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99"/>
  <sheetViews>
    <sheetView view="pageBreakPreview" topLeftCell="A76" zoomScaleNormal="100" zoomScaleSheetLayoutView="100" workbookViewId="0">
      <selection activeCell="M102" sqref="M102"/>
    </sheetView>
  </sheetViews>
  <sheetFormatPr defaultRowHeight="12.75"/>
  <cols>
    <col min="1" max="4" width="2.7109375" style="3" customWidth="1"/>
    <col min="5" max="5" width="28" style="3" customWidth="1"/>
    <col min="6" max="6" width="2.5703125" style="3" customWidth="1"/>
    <col min="7" max="7" width="3.140625" style="4" customWidth="1"/>
    <col min="8" max="8" width="11.28515625" style="4" customWidth="1"/>
    <col min="9" max="9" width="7.7109375" style="5" customWidth="1"/>
    <col min="10" max="13" width="8.7109375" style="3" customWidth="1"/>
    <col min="14" max="14" width="37.5703125" style="3" customWidth="1"/>
    <col min="15" max="18" width="4.28515625" style="3" customWidth="1"/>
    <col min="19" max="16384" width="9.140625" style="2"/>
  </cols>
  <sheetData>
    <row r="1" spans="1:18" s="75" customFormat="1" ht="14.25" customHeight="1">
      <c r="N1" s="1019" t="s">
        <v>61</v>
      </c>
      <c r="O1" s="1020"/>
      <c r="P1" s="1020"/>
      <c r="Q1" s="1020"/>
      <c r="R1" s="1020"/>
    </row>
    <row r="2" spans="1:18" s="3" customFormat="1" ht="15" customHeight="1">
      <c r="A2" s="177"/>
      <c r="B2" s="177"/>
      <c r="C2" s="177"/>
      <c r="D2" s="177"/>
      <c r="E2" s="1021" t="s">
        <v>160</v>
      </c>
      <c r="F2" s="1021"/>
      <c r="G2" s="1021"/>
      <c r="H2" s="1021"/>
      <c r="I2" s="1021"/>
      <c r="J2" s="1021"/>
      <c r="K2" s="1021"/>
      <c r="L2" s="1021"/>
      <c r="M2" s="1021"/>
      <c r="N2" s="1021"/>
      <c r="O2" s="177"/>
      <c r="P2" s="177"/>
      <c r="Q2" s="714"/>
      <c r="R2" s="177"/>
    </row>
    <row r="3" spans="1:18" ht="14.25" customHeight="1">
      <c r="A3" s="1022" t="s">
        <v>26</v>
      </c>
      <c r="B3" s="1022"/>
      <c r="C3" s="1022"/>
      <c r="D3" s="1022"/>
      <c r="E3" s="1022"/>
      <c r="F3" s="1022"/>
      <c r="G3" s="1022"/>
      <c r="H3" s="1022"/>
      <c r="I3" s="1022"/>
      <c r="J3" s="1022"/>
      <c r="K3" s="1022"/>
      <c r="L3" s="1022"/>
      <c r="M3" s="1022"/>
      <c r="N3" s="1022"/>
      <c r="O3" s="178"/>
      <c r="P3" s="178"/>
      <c r="Q3" s="715"/>
      <c r="R3" s="178"/>
    </row>
    <row r="4" spans="1:18" ht="15.75" customHeight="1">
      <c r="A4" s="1023" t="s">
        <v>55</v>
      </c>
      <c r="B4" s="1023"/>
      <c r="C4" s="1023"/>
      <c r="D4" s="1023"/>
      <c r="E4" s="1023"/>
      <c r="F4" s="1023"/>
      <c r="G4" s="1023"/>
      <c r="H4" s="1023"/>
      <c r="I4" s="1023"/>
      <c r="J4" s="1023"/>
      <c r="K4" s="1023"/>
      <c r="L4" s="1023"/>
      <c r="M4" s="1023"/>
      <c r="N4" s="1023"/>
      <c r="O4" s="179"/>
      <c r="P4" s="179"/>
      <c r="Q4" s="716"/>
      <c r="R4" s="179"/>
    </row>
    <row r="5" spans="1:18" ht="15" customHeight="1" thickBot="1">
      <c r="N5" s="717" t="s">
        <v>53</v>
      </c>
      <c r="O5" s="194"/>
      <c r="P5" s="194"/>
      <c r="Q5" s="194"/>
      <c r="R5" s="194"/>
    </row>
    <row r="6" spans="1:18" ht="51" customHeight="1">
      <c r="A6" s="980" t="s">
        <v>18</v>
      </c>
      <c r="B6" s="983" t="s">
        <v>0</v>
      </c>
      <c r="C6" s="983" t="s">
        <v>1</v>
      </c>
      <c r="D6" s="983" t="s">
        <v>23</v>
      </c>
      <c r="E6" s="986" t="s">
        <v>12</v>
      </c>
      <c r="F6" s="983" t="s">
        <v>2</v>
      </c>
      <c r="G6" s="990" t="s">
        <v>3</v>
      </c>
      <c r="H6" s="1024" t="s">
        <v>57</v>
      </c>
      <c r="I6" s="993" t="s">
        <v>4</v>
      </c>
      <c r="J6" s="961" t="s">
        <v>161</v>
      </c>
      <c r="K6" s="961" t="s">
        <v>163</v>
      </c>
      <c r="L6" s="961" t="s">
        <v>93</v>
      </c>
      <c r="M6" s="961" t="s">
        <v>158</v>
      </c>
      <c r="N6" s="964" t="s">
        <v>11</v>
      </c>
      <c r="O6" s="965"/>
      <c r="P6" s="965"/>
      <c r="Q6" s="965"/>
      <c r="R6" s="966"/>
    </row>
    <row r="7" spans="1:18" ht="21.75" customHeight="1">
      <c r="A7" s="981"/>
      <c r="B7" s="984"/>
      <c r="C7" s="984"/>
      <c r="D7" s="984"/>
      <c r="E7" s="987"/>
      <c r="F7" s="984"/>
      <c r="G7" s="991"/>
      <c r="H7" s="1025"/>
      <c r="I7" s="994"/>
      <c r="J7" s="962"/>
      <c r="K7" s="962"/>
      <c r="L7" s="962"/>
      <c r="M7" s="962"/>
      <c r="N7" s="967" t="s">
        <v>12</v>
      </c>
      <c r="O7" s="969"/>
      <c r="P7" s="969"/>
      <c r="Q7" s="969"/>
      <c r="R7" s="970"/>
    </row>
    <row r="8" spans="1:18" ht="59.25" customHeight="1" thickBot="1">
      <c r="A8" s="982"/>
      <c r="B8" s="985"/>
      <c r="C8" s="985"/>
      <c r="D8" s="985"/>
      <c r="E8" s="988"/>
      <c r="F8" s="985"/>
      <c r="G8" s="992"/>
      <c r="H8" s="1026"/>
      <c r="I8" s="995"/>
      <c r="J8" s="963"/>
      <c r="K8" s="963"/>
      <c r="L8" s="963"/>
      <c r="M8" s="963"/>
      <c r="N8" s="968"/>
      <c r="O8" s="73" t="s">
        <v>59</v>
      </c>
      <c r="P8" s="73" t="s">
        <v>60</v>
      </c>
      <c r="Q8" s="73" t="s">
        <v>94</v>
      </c>
      <c r="R8" s="74" t="s">
        <v>159</v>
      </c>
    </row>
    <row r="9" spans="1:18" s="9" customFormat="1" ht="16.5" customHeight="1">
      <c r="A9" s="918" t="s">
        <v>38</v>
      </c>
      <c r="B9" s="919"/>
      <c r="C9" s="919"/>
      <c r="D9" s="919"/>
      <c r="E9" s="919"/>
      <c r="F9" s="919"/>
      <c r="G9" s="919"/>
      <c r="H9" s="919"/>
      <c r="I9" s="919"/>
      <c r="J9" s="919"/>
      <c r="K9" s="919"/>
      <c r="L9" s="919"/>
      <c r="M9" s="919"/>
      <c r="N9" s="919"/>
      <c r="O9" s="182"/>
      <c r="P9" s="182"/>
      <c r="Q9" s="685"/>
      <c r="R9" s="57"/>
    </row>
    <row r="10" spans="1:18" s="9" customFormat="1" ht="14.25" customHeight="1">
      <c r="A10" s="920" t="s">
        <v>27</v>
      </c>
      <c r="B10" s="921"/>
      <c r="C10" s="921"/>
      <c r="D10" s="921"/>
      <c r="E10" s="921"/>
      <c r="F10" s="921"/>
      <c r="G10" s="921"/>
      <c r="H10" s="921"/>
      <c r="I10" s="921"/>
      <c r="J10" s="921"/>
      <c r="K10" s="921"/>
      <c r="L10" s="921"/>
      <c r="M10" s="921"/>
      <c r="N10" s="921"/>
      <c r="O10" s="183"/>
      <c r="P10" s="183"/>
      <c r="Q10" s="686"/>
      <c r="R10" s="58"/>
    </row>
    <row r="11" spans="1:18" ht="15" customHeight="1">
      <c r="A11" s="15" t="s">
        <v>5</v>
      </c>
      <c r="B11" s="922" t="s">
        <v>28</v>
      </c>
      <c r="C11" s="923"/>
      <c r="D11" s="923"/>
      <c r="E11" s="923"/>
      <c r="F11" s="923"/>
      <c r="G11" s="923"/>
      <c r="H11" s="923"/>
      <c r="I11" s="923"/>
      <c r="J11" s="923"/>
      <c r="K11" s="923"/>
      <c r="L11" s="923"/>
      <c r="M11" s="923"/>
      <c r="N11" s="923"/>
      <c r="O11" s="184"/>
      <c r="P11" s="184"/>
      <c r="Q11" s="687"/>
      <c r="R11" s="59"/>
    </row>
    <row r="12" spans="1:18" ht="15.75" customHeight="1">
      <c r="A12" s="16" t="s">
        <v>5</v>
      </c>
      <c r="B12" s="11" t="s">
        <v>5</v>
      </c>
      <c r="C12" s="924" t="s">
        <v>29</v>
      </c>
      <c r="D12" s="925"/>
      <c r="E12" s="925"/>
      <c r="F12" s="925"/>
      <c r="G12" s="925"/>
      <c r="H12" s="925"/>
      <c r="I12" s="925"/>
      <c r="J12" s="925"/>
      <c r="K12" s="925"/>
      <c r="L12" s="925"/>
      <c r="M12" s="925"/>
      <c r="N12" s="925"/>
      <c r="O12" s="185"/>
      <c r="P12" s="185"/>
      <c r="Q12" s="688"/>
      <c r="R12" s="60"/>
    </row>
    <row r="13" spans="1:18" ht="18" customHeight="1">
      <c r="A13" s="829" t="s">
        <v>5</v>
      </c>
      <c r="B13" s="912" t="s">
        <v>5</v>
      </c>
      <c r="C13" s="1017" t="s">
        <v>5</v>
      </c>
      <c r="D13" s="1017"/>
      <c r="E13" s="928" t="s">
        <v>35</v>
      </c>
      <c r="F13" s="1036" t="s">
        <v>40</v>
      </c>
      <c r="G13" s="972" t="s">
        <v>33</v>
      </c>
      <c r="H13" s="1038" t="s">
        <v>164</v>
      </c>
      <c r="I13" s="199" t="s">
        <v>22</v>
      </c>
      <c r="J13" s="200">
        <v>35.5</v>
      </c>
      <c r="K13" s="201">
        <v>35.5</v>
      </c>
      <c r="L13" s="734">
        <v>35.5</v>
      </c>
      <c r="M13" s="201"/>
      <c r="N13" s="33" t="s">
        <v>121</v>
      </c>
      <c r="O13" s="111">
        <v>64</v>
      </c>
      <c r="P13" s="217">
        <v>65</v>
      </c>
      <c r="Q13" s="755">
        <v>66</v>
      </c>
      <c r="R13" s="219">
        <v>66</v>
      </c>
    </row>
    <row r="14" spans="1:18" ht="27" customHeight="1">
      <c r="A14" s="829"/>
      <c r="B14" s="912"/>
      <c r="C14" s="1017"/>
      <c r="D14" s="1017"/>
      <c r="E14" s="928"/>
      <c r="F14" s="1036"/>
      <c r="G14" s="972"/>
      <c r="H14" s="1038"/>
      <c r="I14" s="26"/>
      <c r="J14" s="47"/>
      <c r="K14" s="50"/>
      <c r="L14" s="46"/>
      <c r="M14" s="690"/>
      <c r="N14" s="22" t="s">
        <v>52</v>
      </c>
      <c r="O14" s="112">
        <v>1</v>
      </c>
      <c r="P14" s="218">
        <v>2</v>
      </c>
      <c r="Q14" s="218">
        <v>1</v>
      </c>
      <c r="R14" s="56">
        <v>1</v>
      </c>
    </row>
    <row r="15" spans="1:18" ht="25.5" customHeight="1">
      <c r="A15" s="829"/>
      <c r="B15" s="912"/>
      <c r="C15" s="1017"/>
      <c r="D15" s="1017"/>
      <c r="E15" s="928"/>
      <c r="F15" s="1036"/>
      <c r="G15" s="972"/>
      <c r="H15" s="1038"/>
      <c r="I15" s="26"/>
      <c r="J15" s="47"/>
      <c r="K15" s="50"/>
      <c r="L15" s="46"/>
      <c r="M15" s="690"/>
      <c r="N15" s="357" t="s">
        <v>45</v>
      </c>
      <c r="O15" s="358">
        <v>60</v>
      </c>
      <c r="P15" s="359">
        <v>60</v>
      </c>
      <c r="Q15" s="359">
        <v>60</v>
      </c>
      <c r="R15" s="360">
        <v>60</v>
      </c>
    </row>
    <row r="16" spans="1:18" ht="17.25" customHeight="1">
      <c r="A16" s="829"/>
      <c r="B16" s="912"/>
      <c r="C16" s="1017"/>
      <c r="D16" s="1017"/>
      <c r="E16" s="928"/>
      <c r="F16" s="1036"/>
      <c r="G16" s="972"/>
      <c r="H16" s="1038"/>
      <c r="I16" s="28"/>
      <c r="J16" s="48"/>
      <c r="K16" s="51"/>
      <c r="L16" s="48"/>
      <c r="M16" s="719"/>
      <c r="N16" s="317" t="s">
        <v>120</v>
      </c>
      <c r="O16" s="442">
        <v>1150</v>
      </c>
      <c r="P16" s="442">
        <v>1150</v>
      </c>
      <c r="Q16" s="442">
        <v>1150</v>
      </c>
      <c r="R16" s="443">
        <v>1150</v>
      </c>
    </row>
    <row r="17" spans="1:18" ht="16.5" customHeight="1" thickBot="1">
      <c r="A17" s="830"/>
      <c r="B17" s="913"/>
      <c r="C17" s="1018"/>
      <c r="D17" s="1018"/>
      <c r="E17" s="929"/>
      <c r="F17" s="1037"/>
      <c r="G17" s="973"/>
      <c r="H17" s="1039"/>
      <c r="I17" s="79" t="s">
        <v>6</v>
      </c>
      <c r="J17" s="119">
        <f t="shared" ref="J17:L17" si="0">SUM(J13:J15)</f>
        <v>35.5</v>
      </c>
      <c r="K17" s="78">
        <f t="shared" si="0"/>
        <v>35.5</v>
      </c>
      <c r="L17" s="119">
        <f t="shared" si="0"/>
        <v>35.5</v>
      </c>
      <c r="M17" s="78">
        <f t="shared" ref="M17" si="1">SUM(M13:M15)</f>
        <v>0</v>
      </c>
      <c r="N17" s="280"/>
      <c r="O17" s="282"/>
      <c r="P17" s="283"/>
      <c r="Q17" s="283"/>
      <c r="R17" s="172"/>
    </row>
    <row r="18" spans="1:18" ht="15" customHeight="1">
      <c r="A18" s="828" t="s">
        <v>5</v>
      </c>
      <c r="B18" s="911" t="s">
        <v>5</v>
      </c>
      <c r="C18" s="1016" t="s">
        <v>7</v>
      </c>
      <c r="D18" s="1016"/>
      <c r="E18" s="914" t="s">
        <v>86</v>
      </c>
      <c r="F18" s="915" t="s">
        <v>42</v>
      </c>
      <c r="G18" s="974" t="s">
        <v>33</v>
      </c>
      <c r="H18" s="1042" t="s">
        <v>164</v>
      </c>
      <c r="I18" s="27" t="s">
        <v>22</v>
      </c>
      <c r="J18" s="152">
        <v>1.8</v>
      </c>
      <c r="K18" s="77">
        <v>0.6</v>
      </c>
      <c r="L18" s="157"/>
      <c r="M18" s="77"/>
      <c r="N18" s="437" t="s">
        <v>101</v>
      </c>
      <c r="O18" s="438" t="s">
        <v>95</v>
      </c>
      <c r="P18" s="438"/>
      <c r="Q18" s="735"/>
      <c r="R18" s="439"/>
    </row>
    <row r="19" spans="1:18" ht="15" customHeight="1">
      <c r="A19" s="829"/>
      <c r="B19" s="912"/>
      <c r="C19" s="1017"/>
      <c r="D19" s="1017"/>
      <c r="E19" s="866"/>
      <c r="F19" s="916"/>
      <c r="G19" s="972"/>
      <c r="H19" s="1038"/>
      <c r="I19" s="273"/>
      <c r="J19" s="46"/>
      <c r="K19" s="457"/>
      <c r="L19" s="696"/>
      <c r="M19" s="690"/>
      <c r="N19" s="440" t="s">
        <v>102</v>
      </c>
      <c r="O19" s="290" t="s">
        <v>95</v>
      </c>
      <c r="P19" s="290"/>
      <c r="Q19" s="514"/>
      <c r="R19" s="391"/>
    </row>
    <row r="20" spans="1:18" ht="17.25" customHeight="1">
      <c r="A20" s="829"/>
      <c r="B20" s="912"/>
      <c r="C20" s="1017"/>
      <c r="D20" s="1017"/>
      <c r="E20" s="866"/>
      <c r="F20" s="916"/>
      <c r="G20" s="972"/>
      <c r="H20" s="1038"/>
      <c r="I20" s="274" t="s">
        <v>90</v>
      </c>
      <c r="J20" s="48">
        <v>9.6999999999999993</v>
      </c>
      <c r="K20" s="275">
        <v>3</v>
      </c>
      <c r="L20" s="55"/>
      <c r="M20" s="719"/>
      <c r="N20" s="440" t="s">
        <v>122</v>
      </c>
      <c r="O20" s="207" t="s">
        <v>84</v>
      </c>
      <c r="P20" s="287" t="s">
        <v>84</v>
      </c>
      <c r="Q20" s="207" t="s">
        <v>84</v>
      </c>
      <c r="R20" s="208" t="s">
        <v>84</v>
      </c>
    </row>
    <row r="21" spans="1:18" ht="21" customHeight="1" thickBot="1">
      <c r="A21" s="830"/>
      <c r="B21" s="913"/>
      <c r="C21" s="1018"/>
      <c r="D21" s="1018"/>
      <c r="E21" s="867"/>
      <c r="F21" s="917"/>
      <c r="G21" s="973"/>
      <c r="H21" s="1039"/>
      <c r="I21" s="13" t="s">
        <v>6</v>
      </c>
      <c r="J21" s="78">
        <f t="shared" ref="J21:L21" si="2">SUM(J18:J20)</f>
        <v>11.5</v>
      </c>
      <c r="K21" s="78">
        <f t="shared" si="2"/>
        <v>3.6</v>
      </c>
      <c r="L21" s="119">
        <f t="shared" si="2"/>
        <v>0</v>
      </c>
      <c r="M21" s="78">
        <f t="shared" ref="M21" si="3">SUM(M18:M20)</f>
        <v>0</v>
      </c>
      <c r="N21" s="441" t="s">
        <v>123</v>
      </c>
      <c r="O21" s="213" t="s">
        <v>85</v>
      </c>
      <c r="P21" s="284" t="s">
        <v>85</v>
      </c>
      <c r="Q21" s="515" t="s">
        <v>85</v>
      </c>
      <c r="R21" s="534" t="s">
        <v>85</v>
      </c>
    </row>
    <row r="22" spans="1:18" ht="16.5" customHeight="1" thickBot="1">
      <c r="A22" s="17" t="s">
        <v>5</v>
      </c>
      <c r="B22" s="38" t="s">
        <v>5</v>
      </c>
      <c r="C22" s="816" t="s">
        <v>8</v>
      </c>
      <c r="D22" s="817"/>
      <c r="E22" s="817"/>
      <c r="F22" s="817"/>
      <c r="G22" s="817"/>
      <c r="H22" s="817"/>
      <c r="I22" s="958"/>
      <c r="J22" s="53">
        <f t="shared" ref="J22:L22" si="4">J21+J17</f>
        <v>47</v>
      </c>
      <c r="K22" s="53">
        <f t="shared" si="4"/>
        <v>39.1</v>
      </c>
      <c r="L22" s="126">
        <f t="shared" si="4"/>
        <v>35.5</v>
      </c>
      <c r="M22" s="53">
        <f t="shared" ref="M22" si="5">M21+M17</f>
        <v>0</v>
      </c>
      <c r="N22" s="415"/>
      <c r="O22" s="416"/>
      <c r="P22" s="416"/>
      <c r="Q22" s="713"/>
      <c r="R22" s="67"/>
    </row>
    <row r="23" spans="1:18" ht="14.25" customHeight="1" thickBot="1">
      <c r="A23" s="17" t="s">
        <v>5</v>
      </c>
      <c r="B23" s="38" t="s">
        <v>7</v>
      </c>
      <c r="C23" s="959" t="s">
        <v>30</v>
      </c>
      <c r="D23" s="960"/>
      <c r="E23" s="960"/>
      <c r="F23" s="960"/>
      <c r="G23" s="960"/>
      <c r="H23" s="960"/>
      <c r="I23" s="960"/>
      <c r="J23" s="960"/>
      <c r="K23" s="960"/>
      <c r="L23" s="960"/>
      <c r="M23" s="960"/>
      <c r="N23" s="960"/>
      <c r="O23" s="399"/>
      <c r="P23" s="399"/>
      <c r="Q23" s="683"/>
      <c r="R23" s="66"/>
    </row>
    <row r="24" spans="1:18" ht="32.25" customHeight="1">
      <c r="A24" s="395" t="s">
        <v>5</v>
      </c>
      <c r="B24" s="421" t="s">
        <v>7</v>
      </c>
      <c r="C24" s="229" t="s">
        <v>5</v>
      </c>
      <c r="D24" s="31"/>
      <c r="E24" s="32" t="s">
        <v>134</v>
      </c>
      <c r="F24" s="1035" t="s">
        <v>41</v>
      </c>
      <c r="G24" s="974" t="s">
        <v>33</v>
      </c>
      <c r="H24" s="1040" t="s">
        <v>164</v>
      </c>
      <c r="I24" s="39"/>
      <c r="J24" s="92"/>
      <c r="K24" s="91"/>
      <c r="L24" s="92"/>
      <c r="M24" s="92"/>
      <c r="N24" s="137"/>
      <c r="O24" s="87"/>
      <c r="P24" s="87"/>
      <c r="Q24" s="736"/>
      <c r="R24" s="759"/>
    </row>
    <row r="25" spans="1:18" ht="28.5" customHeight="1">
      <c r="A25" s="396"/>
      <c r="B25" s="408"/>
      <c r="C25" s="409"/>
      <c r="D25" s="410" t="s">
        <v>5</v>
      </c>
      <c r="E25" s="904" t="s">
        <v>36</v>
      </c>
      <c r="F25" s="931"/>
      <c r="G25" s="972"/>
      <c r="H25" s="1041"/>
      <c r="I25" s="40" t="s">
        <v>22</v>
      </c>
      <c r="J25" s="723">
        <v>17.399999999999999</v>
      </c>
      <c r="K25" s="82">
        <v>17.399999999999999</v>
      </c>
      <c r="L25" s="404">
        <v>17.399999999999999</v>
      </c>
      <c r="M25" s="723"/>
      <c r="N25" s="174" t="s">
        <v>112</v>
      </c>
      <c r="O25" s="104">
        <v>10</v>
      </c>
      <c r="P25" s="88">
        <v>10</v>
      </c>
      <c r="Q25" s="737">
        <v>10</v>
      </c>
      <c r="R25" s="322">
        <v>10</v>
      </c>
    </row>
    <row r="26" spans="1:18" ht="24.75" customHeight="1">
      <c r="A26" s="396"/>
      <c r="B26" s="408"/>
      <c r="C26" s="409"/>
      <c r="D26" s="164"/>
      <c r="E26" s="905"/>
      <c r="F26" s="931"/>
      <c r="G26" s="972"/>
      <c r="H26" s="1041"/>
      <c r="I26" s="37"/>
      <c r="J26" s="719"/>
      <c r="K26" s="48"/>
      <c r="L26" s="406"/>
      <c r="M26" s="719"/>
      <c r="N26" s="165" t="s">
        <v>72</v>
      </c>
      <c r="O26" s="150">
        <v>10</v>
      </c>
      <c r="P26" s="150">
        <v>10</v>
      </c>
      <c r="Q26" s="738">
        <v>10</v>
      </c>
      <c r="R26" s="760">
        <v>10</v>
      </c>
    </row>
    <row r="27" spans="1:18" ht="51.75" customHeight="1">
      <c r="A27" s="396"/>
      <c r="B27" s="408"/>
      <c r="C27" s="409"/>
      <c r="D27" s="397" t="s">
        <v>7</v>
      </c>
      <c r="E27" s="254" t="s">
        <v>96</v>
      </c>
      <c r="F27" s="253"/>
      <c r="G27" s="394"/>
      <c r="H27" s="250"/>
      <c r="I27" s="726" t="s">
        <v>22</v>
      </c>
      <c r="J27" s="723">
        <v>20</v>
      </c>
      <c r="K27" s="82">
        <v>20</v>
      </c>
      <c r="L27" s="404" t="s">
        <v>97</v>
      </c>
      <c r="M27" s="723"/>
      <c r="N27" s="354" t="s">
        <v>116</v>
      </c>
      <c r="O27" s="355">
        <v>5</v>
      </c>
      <c r="P27" s="355">
        <v>5</v>
      </c>
      <c r="Q27" s="739">
        <v>5</v>
      </c>
      <c r="R27" s="356">
        <v>5</v>
      </c>
    </row>
    <row r="28" spans="1:18" ht="25.5" customHeight="1">
      <c r="A28" s="829"/>
      <c r="B28" s="832"/>
      <c r="C28" s="1029"/>
      <c r="D28" s="927" t="s">
        <v>24</v>
      </c>
      <c r="E28" s="1032" t="s">
        <v>37</v>
      </c>
      <c r="F28" s="898" t="s">
        <v>48</v>
      </c>
      <c r="G28" s="895"/>
      <c r="H28" s="1030"/>
      <c r="I28" s="893" t="s">
        <v>22</v>
      </c>
      <c r="J28" s="1043">
        <v>97.8</v>
      </c>
      <c r="K28" s="1045">
        <v>97.8</v>
      </c>
      <c r="L28" s="1043">
        <v>100</v>
      </c>
      <c r="M28" s="1043"/>
      <c r="N28" s="259" t="s">
        <v>54</v>
      </c>
      <c r="O28" s="145">
        <v>140</v>
      </c>
      <c r="P28" s="145">
        <v>140</v>
      </c>
      <c r="Q28" s="740">
        <v>150</v>
      </c>
      <c r="R28" s="761">
        <v>150</v>
      </c>
    </row>
    <row r="29" spans="1:18" ht="27.75" customHeight="1">
      <c r="A29" s="829"/>
      <c r="B29" s="832"/>
      <c r="C29" s="1029"/>
      <c r="D29" s="835"/>
      <c r="E29" s="1033"/>
      <c r="F29" s="899"/>
      <c r="G29" s="895"/>
      <c r="H29" s="1030"/>
      <c r="I29" s="893"/>
      <c r="J29" s="883"/>
      <c r="K29" s="894"/>
      <c r="L29" s="883"/>
      <c r="M29" s="883"/>
      <c r="N29" s="260" t="s">
        <v>43</v>
      </c>
      <c r="O29" s="89">
        <v>30</v>
      </c>
      <c r="P29" s="89">
        <v>30</v>
      </c>
      <c r="Q29" s="741">
        <v>30</v>
      </c>
      <c r="R29" s="762">
        <v>30</v>
      </c>
    </row>
    <row r="30" spans="1:18" ht="27.75" customHeight="1">
      <c r="A30" s="829"/>
      <c r="B30" s="832"/>
      <c r="C30" s="1029"/>
      <c r="D30" s="835"/>
      <c r="E30" s="1033"/>
      <c r="F30" s="899"/>
      <c r="G30" s="895"/>
      <c r="H30" s="1030"/>
      <c r="I30" s="893"/>
      <c r="J30" s="883"/>
      <c r="K30" s="894"/>
      <c r="L30" s="883"/>
      <c r="M30" s="883"/>
      <c r="N30" s="260" t="s">
        <v>115</v>
      </c>
      <c r="O30" s="89">
        <v>40</v>
      </c>
      <c r="P30" s="89">
        <v>40</v>
      </c>
      <c r="Q30" s="741">
        <v>40</v>
      </c>
      <c r="R30" s="762">
        <v>40</v>
      </c>
    </row>
    <row r="31" spans="1:18" ht="28.5" customHeight="1">
      <c r="A31" s="829"/>
      <c r="B31" s="832"/>
      <c r="C31" s="1029"/>
      <c r="D31" s="835"/>
      <c r="E31" s="1033"/>
      <c r="F31" s="899"/>
      <c r="G31" s="895"/>
      <c r="H31" s="1030"/>
      <c r="I31" s="893"/>
      <c r="J31" s="883"/>
      <c r="K31" s="894"/>
      <c r="L31" s="883"/>
      <c r="M31" s="883"/>
      <c r="N31" s="261" t="s">
        <v>71</v>
      </c>
      <c r="O31" s="89">
        <v>3</v>
      </c>
      <c r="P31" s="89">
        <v>3</v>
      </c>
      <c r="Q31" s="741">
        <v>3</v>
      </c>
      <c r="R31" s="762">
        <v>3</v>
      </c>
    </row>
    <row r="32" spans="1:18" ht="38.25" customHeight="1">
      <c r="A32" s="829"/>
      <c r="B32" s="832"/>
      <c r="C32" s="1029"/>
      <c r="D32" s="835"/>
      <c r="E32" s="1033"/>
      <c r="F32" s="899"/>
      <c r="G32" s="895"/>
      <c r="H32" s="1030"/>
      <c r="I32" s="893"/>
      <c r="J32" s="883"/>
      <c r="K32" s="894"/>
      <c r="L32" s="883"/>
      <c r="M32" s="883"/>
      <c r="N32" s="262" t="s">
        <v>82</v>
      </c>
      <c r="O32" s="138">
        <v>12</v>
      </c>
      <c r="P32" s="138">
        <v>12</v>
      </c>
      <c r="Q32" s="742">
        <v>12</v>
      </c>
      <c r="R32" s="763">
        <v>12</v>
      </c>
    </row>
    <row r="33" spans="1:18" ht="27" customHeight="1">
      <c r="A33" s="21"/>
      <c r="B33" s="408"/>
      <c r="C33" s="230"/>
      <c r="D33" s="361"/>
      <c r="E33" s="1033"/>
      <c r="F33" s="411"/>
      <c r="G33" s="412"/>
      <c r="H33" s="413"/>
      <c r="I33" s="893"/>
      <c r="J33" s="883"/>
      <c r="K33" s="894"/>
      <c r="L33" s="883"/>
      <c r="M33" s="883"/>
      <c r="N33" s="134" t="s">
        <v>117</v>
      </c>
      <c r="O33" s="138"/>
      <c r="P33" s="138">
        <v>1</v>
      </c>
      <c r="Q33" s="742">
        <v>1</v>
      </c>
      <c r="R33" s="763">
        <v>1</v>
      </c>
    </row>
    <row r="34" spans="1:18" ht="18.75" customHeight="1">
      <c r="A34" s="21"/>
      <c r="B34" s="408"/>
      <c r="C34" s="230"/>
      <c r="D34" s="164"/>
      <c r="E34" s="1034"/>
      <c r="F34" s="41"/>
      <c r="G34" s="132"/>
      <c r="H34" s="413"/>
      <c r="I34" s="1031"/>
      <c r="J34" s="1044"/>
      <c r="K34" s="1046"/>
      <c r="L34" s="1044"/>
      <c r="M34" s="1044"/>
      <c r="N34" s="263" t="s">
        <v>83</v>
      </c>
      <c r="O34" s="90">
        <v>3</v>
      </c>
      <c r="P34" s="90">
        <v>3</v>
      </c>
      <c r="Q34" s="743">
        <v>3</v>
      </c>
      <c r="R34" s="764">
        <v>3</v>
      </c>
    </row>
    <row r="35" spans="1:18" ht="15" customHeight="1">
      <c r="A35" s="396"/>
      <c r="B35" s="408"/>
      <c r="C35" s="409"/>
      <c r="D35" s="1017" t="s">
        <v>25</v>
      </c>
      <c r="E35" s="892" t="s">
        <v>119</v>
      </c>
      <c r="F35" s="430"/>
      <c r="G35" s="431"/>
      <c r="H35" s="1041"/>
      <c r="I35" s="1048" t="s">
        <v>22</v>
      </c>
      <c r="J35" s="1043">
        <v>70</v>
      </c>
      <c r="K35" s="1045">
        <f>5+5*2+10</f>
        <v>25</v>
      </c>
      <c r="L35" s="1043">
        <f>5+5*2+10</f>
        <v>25</v>
      </c>
      <c r="M35" s="1043"/>
      <c r="N35" s="255" t="s">
        <v>98</v>
      </c>
      <c r="O35" s="88">
        <v>1</v>
      </c>
      <c r="P35" s="88"/>
      <c r="Q35" s="744"/>
      <c r="R35" s="322"/>
    </row>
    <row r="36" spans="1:18" ht="16.5" customHeight="1">
      <c r="A36" s="396"/>
      <c r="B36" s="408"/>
      <c r="C36" s="409"/>
      <c r="D36" s="1017"/>
      <c r="E36" s="892"/>
      <c r="F36" s="430"/>
      <c r="G36" s="431"/>
      <c r="H36" s="1041"/>
      <c r="I36" s="893"/>
      <c r="J36" s="883"/>
      <c r="K36" s="894"/>
      <c r="L36" s="883"/>
      <c r="M36" s="883"/>
      <c r="N36" s="256" t="s">
        <v>110</v>
      </c>
      <c r="O36" s="257">
        <v>2</v>
      </c>
      <c r="P36" s="257">
        <v>1</v>
      </c>
      <c r="Q36" s="745">
        <v>1</v>
      </c>
      <c r="R36" s="323">
        <v>1</v>
      </c>
    </row>
    <row r="37" spans="1:18" ht="30.75" customHeight="1">
      <c r="A37" s="396"/>
      <c r="B37" s="408"/>
      <c r="C37" s="409"/>
      <c r="D37" s="1017"/>
      <c r="E37" s="892"/>
      <c r="F37" s="430"/>
      <c r="G37" s="431"/>
      <c r="H37" s="1041"/>
      <c r="I37" s="893"/>
      <c r="J37" s="883"/>
      <c r="K37" s="894"/>
      <c r="L37" s="883"/>
      <c r="M37" s="883"/>
      <c r="N37" s="256" t="s">
        <v>118</v>
      </c>
      <c r="O37" s="257">
        <v>15</v>
      </c>
      <c r="P37" s="257">
        <v>5</v>
      </c>
      <c r="Q37" s="745">
        <v>5</v>
      </c>
      <c r="R37" s="323">
        <v>5</v>
      </c>
    </row>
    <row r="38" spans="1:18" ht="28.5" customHeight="1">
      <c r="A38" s="396"/>
      <c r="B38" s="408"/>
      <c r="C38" s="409"/>
      <c r="D38" s="1047"/>
      <c r="E38" s="892"/>
      <c r="F38" s="430"/>
      <c r="G38" s="431"/>
      <c r="H38" s="1041"/>
      <c r="I38" s="1031"/>
      <c r="J38" s="1044"/>
      <c r="K38" s="1046"/>
      <c r="L38" s="1044"/>
      <c r="M38" s="1044"/>
      <c r="N38" s="258" t="s">
        <v>111</v>
      </c>
      <c r="O38" s="140">
        <v>2</v>
      </c>
      <c r="P38" s="140">
        <v>1</v>
      </c>
      <c r="Q38" s="246">
        <v>1</v>
      </c>
      <c r="R38" s="320">
        <v>1</v>
      </c>
    </row>
    <row r="39" spans="1:18" ht="32.25" customHeight="1">
      <c r="A39" s="21"/>
      <c r="B39" s="408"/>
      <c r="C39" s="231"/>
      <c r="D39" s="731" t="s">
        <v>62</v>
      </c>
      <c r="E39" s="691" t="s">
        <v>78</v>
      </c>
      <c r="F39" s="711" t="s">
        <v>48</v>
      </c>
      <c r="G39" s="412"/>
      <c r="H39" s="250"/>
      <c r="I39" s="29" t="s">
        <v>22</v>
      </c>
      <c r="J39" s="723">
        <v>3</v>
      </c>
      <c r="K39" s="81">
        <v>3</v>
      </c>
      <c r="L39" s="405">
        <v>3</v>
      </c>
      <c r="M39" s="690"/>
      <c r="N39" s="732" t="s">
        <v>132</v>
      </c>
      <c r="O39" s="733">
        <v>1</v>
      </c>
      <c r="P39" s="197">
        <v>1</v>
      </c>
      <c r="Q39" s="746">
        <v>1</v>
      </c>
      <c r="R39" s="435">
        <v>1</v>
      </c>
    </row>
    <row r="40" spans="1:18" ht="25.5" customHeight="1">
      <c r="A40" s="21"/>
      <c r="B40" s="408"/>
      <c r="C40" s="231"/>
      <c r="D40" s="428" t="s">
        <v>99</v>
      </c>
      <c r="E40" s="866" t="s">
        <v>79</v>
      </c>
      <c r="F40" s="1058" t="s">
        <v>48</v>
      </c>
      <c r="G40" s="692"/>
      <c r="H40" s="709"/>
      <c r="I40" s="247" t="s">
        <v>22</v>
      </c>
      <c r="J40" s="723">
        <v>12.4</v>
      </c>
      <c r="K40" s="81">
        <v>12.4</v>
      </c>
      <c r="L40" s="404">
        <v>12.4</v>
      </c>
      <c r="M40" s="723"/>
      <c r="N40" s="204" t="s">
        <v>109</v>
      </c>
      <c r="O40" s="392">
        <v>4</v>
      </c>
      <c r="P40" s="141">
        <v>4</v>
      </c>
      <c r="Q40" s="747">
        <v>4</v>
      </c>
      <c r="R40" s="149">
        <v>4</v>
      </c>
    </row>
    <row r="41" spans="1:18" ht="30.75" customHeight="1">
      <c r="A41" s="21"/>
      <c r="B41" s="408"/>
      <c r="C41" s="231"/>
      <c r="D41" s="30"/>
      <c r="E41" s="887"/>
      <c r="F41" s="1059"/>
      <c r="G41" s="176"/>
      <c r="H41" s="240"/>
      <c r="I41" s="725"/>
      <c r="J41" s="719"/>
      <c r="K41" s="48"/>
      <c r="L41" s="406"/>
      <c r="M41" s="719"/>
      <c r="N41" s="205" t="s">
        <v>124</v>
      </c>
      <c r="O41" s="131">
        <v>1</v>
      </c>
      <c r="P41" s="131">
        <v>1</v>
      </c>
      <c r="Q41" s="748">
        <v>1</v>
      </c>
      <c r="R41" s="163">
        <v>1</v>
      </c>
    </row>
    <row r="42" spans="1:18" ht="16.5" customHeight="1" thickBot="1">
      <c r="A42" s="20"/>
      <c r="B42" s="414"/>
      <c r="C42" s="232"/>
      <c r="D42" s="234"/>
      <c r="E42" s="235"/>
      <c r="F42" s="236"/>
      <c r="G42" s="237"/>
      <c r="H42" s="238"/>
      <c r="I42" s="93" t="s">
        <v>6</v>
      </c>
      <c r="J42" s="78">
        <f>SUM(J24:J41)</f>
        <v>220.6</v>
      </c>
      <c r="K42" s="153">
        <f>SUM(K24:K41)</f>
        <v>175.6</v>
      </c>
      <c r="L42" s="78">
        <f>SUM(L24:L41)</f>
        <v>157.80000000000001</v>
      </c>
      <c r="M42" s="78">
        <f>SUM(M24:M41)</f>
        <v>0</v>
      </c>
      <c r="N42" s="241"/>
      <c r="O42" s="242"/>
      <c r="P42" s="242"/>
      <c r="Q42" s="242"/>
      <c r="R42" s="769"/>
    </row>
    <row r="43" spans="1:18" ht="44.25" customHeight="1">
      <c r="A43" s="21" t="s">
        <v>5</v>
      </c>
      <c r="B43" s="408" t="s">
        <v>7</v>
      </c>
      <c r="C43" s="243" t="s">
        <v>7</v>
      </c>
      <c r="D43" s="407"/>
      <c r="E43" s="239" t="s">
        <v>133</v>
      </c>
      <c r="F43" s="429"/>
      <c r="G43" s="433" t="s">
        <v>33</v>
      </c>
      <c r="H43" s="240"/>
      <c r="I43" s="214"/>
      <c r="J43" s="244"/>
      <c r="K43" s="245"/>
      <c r="L43" s="244"/>
      <c r="M43" s="244"/>
      <c r="N43" s="137"/>
      <c r="O43" s="87"/>
      <c r="P43" s="87"/>
      <c r="Q43" s="736"/>
      <c r="R43" s="759"/>
    </row>
    <row r="44" spans="1:18" ht="15" customHeight="1">
      <c r="A44" s="21"/>
      <c r="B44" s="408"/>
      <c r="C44" s="233"/>
      <c r="D44" s="428" t="s">
        <v>5</v>
      </c>
      <c r="E44" s="866" t="s">
        <v>68</v>
      </c>
      <c r="F44" s="429"/>
      <c r="G44" s="196"/>
      <c r="H44" s="419"/>
      <c r="I44" s="110" t="s">
        <v>22</v>
      </c>
      <c r="J44" s="690">
        <v>3.4</v>
      </c>
      <c r="K44" s="46"/>
      <c r="L44" s="405"/>
      <c r="M44" s="690"/>
      <c r="N44" s="420" t="s">
        <v>129</v>
      </c>
      <c r="O44" s="141">
        <v>4</v>
      </c>
      <c r="P44" s="221">
        <v>4</v>
      </c>
      <c r="Q44" s="756"/>
      <c r="R44" s="436"/>
    </row>
    <row r="45" spans="1:18" ht="17.25" customHeight="1">
      <c r="A45" s="21"/>
      <c r="B45" s="408"/>
      <c r="C45" s="233"/>
      <c r="D45" s="30"/>
      <c r="E45" s="888"/>
      <c r="F45" s="429"/>
      <c r="G45" s="196"/>
      <c r="H45" s="400"/>
      <c r="I45" s="120"/>
      <c r="J45" s="722"/>
      <c r="K45" s="129"/>
      <c r="L45" s="403"/>
      <c r="M45" s="722"/>
      <c r="N45" s="277" t="s">
        <v>125</v>
      </c>
      <c r="O45" s="392">
        <v>10</v>
      </c>
      <c r="P45" s="148">
        <v>10</v>
      </c>
      <c r="Q45" s="757"/>
      <c r="R45" s="276"/>
    </row>
    <row r="46" spans="1:18" ht="30.75" customHeight="1">
      <c r="A46" s="21"/>
      <c r="B46" s="408"/>
      <c r="C46" s="233"/>
      <c r="D46" s="220" t="s">
        <v>7</v>
      </c>
      <c r="E46" s="884" t="s">
        <v>69</v>
      </c>
      <c r="F46" s="429"/>
      <c r="G46" s="196"/>
      <c r="H46" s="1041" t="s">
        <v>164</v>
      </c>
      <c r="I46" s="29" t="s">
        <v>22</v>
      </c>
      <c r="J46" s="723">
        <v>4.3</v>
      </c>
      <c r="K46" s="81"/>
      <c r="L46" s="404"/>
      <c r="M46" s="723"/>
      <c r="N46" s="856" t="s">
        <v>126</v>
      </c>
      <c r="O46" s="141">
        <v>5</v>
      </c>
      <c r="P46" s="221"/>
      <c r="Q46" s="221"/>
      <c r="R46" s="149"/>
    </row>
    <row r="47" spans="1:18" ht="39" customHeight="1">
      <c r="A47" s="21"/>
      <c r="B47" s="408"/>
      <c r="C47" s="233"/>
      <c r="D47" s="428"/>
      <c r="E47" s="1056"/>
      <c r="F47" s="429"/>
      <c r="G47" s="196"/>
      <c r="H47" s="1057"/>
      <c r="I47" s="110"/>
      <c r="J47" s="690"/>
      <c r="K47" s="46"/>
      <c r="L47" s="405"/>
      <c r="M47" s="690"/>
      <c r="N47" s="857"/>
      <c r="O47" s="392"/>
      <c r="P47" s="148"/>
      <c r="Q47" s="148"/>
      <c r="R47" s="393"/>
    </row>
    <row r="48" spans="1:18" ht="27.75" customHeight="1">
      <c r="A48" s="21"/>
      <c r="B48" s="408"/>
      <c r="C48" s="233"/>
      <c r="D48" s="220" t="s">
        <v>24</v>
      </c>
      <c r="E48" s="418" t="s">
        <v>67</v>
      </c>
      <c r="F48" s="429"/>
      <c r="G48" s="196"/>
      <c r="H48" s="1041"/>
      <c r="I48" s="29" t="s">
        <v>22</v>
      </c>
      <c r="J48" s="723">
        <v>1.8</v>
      </c>
      <c r="K48" s="728">
        <v>1.6</v>
      </c>
      <c r="L48" s="404"/>
      <c r="M48" s="723"/>
      <c r="N48" s="856" t="s">
        <v>127</v>
      </c>
      <c r="O48" s="141"/>
      <c r="P48" s="141">
        <v>1</v>
      </c>
      <c r="Q48" s="221"/>
      <c r="R48" s="149"/>
    </row>
    <row r="49" spans="1:20" ht="16.5" customHeight="1">
      <c r="A49" s="21"/>
      <c r="B49" s="408"/>
      <c r="C49" s="233"/>
      <c r="D49" s="428"/>
      <c r="E49" s="398"/>
      <c r="F49" s="429"/>
      <c r="G49" s="196"/>
      <c r="H49" s="1041"/>
      <c r="I49" s="110" t="s">
        <v>90</v>
      </c>
      <c r="J49" s="690">
        <v>9.6999999999999993</v>
      </c>
      <c r="K49" s="689">
        <v>9</v>
      </c>
      <c r="L49" s="405"/>
      <c r="M49" s="690"/>
      <c r="N49" s="857"/>
      <c r="O49" s="278"/>
      <c r="P49" s="142"/>
      <c r="Q49" s="453"/>
      <c r="R49" s="143"/>
    </row>
    <row r="50" spans="1:20" ht="17.25" customHeight="1">
      <c r="A50" s="21"/>
      <c r="B50" s="408"/>
      <c r="C50" s="233"/>
      <c r="D50" s="220" t="s">
        <v>25</v>
      </c>
      <c r="E50" s="1054" t="s">
        <v>166</v>
      </c>
      <c r="F50" s="429"/>
      <c r="G50" s="196"/>
      <c r="H50" s="1052" t="s">
        <v>80</v>
      </c>
      <c r="I50" s="29" t="s">
        <v>22</v>
      </c>
      <c r="J50" s="720">
        <v>6.6</v>
      </c>
      <c r="K50" s="222">
        <v>15.1</v>
      </c>
      <c r="L50" s="401"/>
      <c r="M50" s="720"/>
      <c r="N50" s="223" t="s">
        <v>63</v>
      </c>
      <c r="O50" s="225">
        <v>1</v>
      </c>
      <c r="P50" s="225"/>
      <c r="Q50" s="224"/>
      <c r="R50" s="279"/>
    </row>
    <row r="51" spans="1:20" ht="52.5" customHeight="1">
      <c r="A51" s="21"/>
      <c r="B51" s="408"/>
      <c r="C51" s="233"/>
      <c r="D51" s="30"/>
      <c r="E51" s="1055"/>
      <c r="F51" s="429"/>
      <c r="G51" s="196"/>
      <c r="H51" s="1053"/>
      <c r="I51" s="120" t="s">
        <v>81</v>
      </c>
      <c r="J51" s="722">
        <v>36.6</v>
      </c>
      <c r="K51" s="129">
        <v>85.1</v>
      </c>
      <c r="L51" s="403"/>
      <c r="M51" s="722"/>
      <c r="N51" s="210" t="s">
        <v>77</v>
      </c>
      <c r="O51" s="211">
        <v>50</v>
      </c>
      <c r="P51" s="211">
        <v>100</v>
      </c>
      <c r="Q51" s="512"/>
      <c r="R51" s="765"/>
    </row>
    <row r="52" spans="1:20" ht="16.5" customHeight="1">
      <c r="A52" s="21"/>
      <c r="B52" s="408"/>
      <c r="C52" s="233"/>
      <c r="D52" s="220" t="s">
        <v>62</v>
      </c>
      <c r="E52" s="886" t="s">
        <v>89</v>
      </c>
      <c r="F52" s="429"/>
      <c r="G52" s="196"/>
      <c r="H52" s="1052" t="s">
        <v>80</v>
      </c>
      <c r="I52" s="110" t="s">
        <v>22</v>
      </c>
      <c r="J52" s="721">
        <v>5.3</v>
      </c>
      <c r="K52" s="135">
        <v>5.3</v>
      </c>
      <c r="L52" s="402"/>
      <c r="M52" s="721"/>
      <c r="N52" s="212" t="s">
        <v>63</v>
      </c>
      <c r="O52" s="133">
        <v>1</v>
      </c>
      <c r="P52" s="133"/>
      <c r="Q52" s="758"/>
      <c r="R52" s="130"/>
    </row>
    <row r="53" spans="1:20" ht="51.75" customHeight="1">
      <c r="A53" s="21"/>
      <c r="B53" s="408"/>
      <c r="C53" s="233"/>
      <c r="D53" s="30"/>
      <c r="E53" s="860"/>
      <c r="F53" s="41"/>
      <c r="G53" s="215"/>
      <c r="H53" s="1053"/>
      <c r="I53" s="120" t="s">
        <v>81</v>
      </c>
      <c r="J53" s="722"/>
      <c r="K53" s="796">
        <f>29.5+29.5</f>
        <v>59</v>
      </c>
      <c r="L53" s="403"/>
      <c r="M53" s="722"/>
      <c r="N53" s="248" t="s">
        <v>130</v>
      </c>
      <c r="O53" s="211">
        <v>0</v>
      </c>
      <c r="P53" s="211">
        <v>100</v>
      </c>
      <c r="Q53" s="749"/>
      <c r="R53" s="766"/>
      <c r="T53" s="794"/>
    </row>
    <row r="54" spans="1:20" ht="16.5" customHeight="1" thickBot="1">
      <c r="A54" s="21"/>
      <c r="B54" s="408"/>
      <c r="C54" s="232"/>
      <c r="D54" s="234"/>
      <c r="E54" s="235"/>
      <c r="F54" s="236"/>
      <c r="G54" s="237"/>
      <c r="H54" s="238"/>
      <c r="I54" s="727" t="s">
        <v>6</v>
      </c>
      <c r="J54" s="730">
        <f t="shared" ref="J54:L54" si="6">SUM(J44:J53)</f>
        <v>67.7</v>
      </c>
      <c r="K54" s="729">
        <f t="shared" si="6"/>
        <v>175.1</v>
      </c>
      <c r="L54" s="168">
        <f t="shared" si="6"/>
        <v>0</v>
      </c>
      <c r="M54" s="168">
        <f t="shared" ref="M54" si="7">SUM(M44:M53)</f>
        <v>0</v>
      </c>
      <c r="N54" s="241"/>
      <c r="O54" s="242"/>
      <c r="P54" s="242"/>
      <c r="Q54" s="242"/>
      <c r="R54" s="769"/>
    </row>
    <row r="55" spans="1:20" ht="15" customHeight="1" thickBot="1">
      <c r="A55" s="18" t="s">
        <v>5</v>
      </c>
      <c r="B55" s="6" t="s">
        <v>7</v>
      </c>
      <c r="C55" s="817" t="s">
        <v>8</v>
      </c>
      <c r="D55" s="817"/>
      <c r="E55" s="817"/>
      <c r="F55" s="817"/>
      <c r="G55" s="817"/>
      <c r="H55" s="817"/>
      <c r="I55" s="817"/>
      <c r="J55" s="53">
        <f t="shared" ref="J55:L55" si="8">J54+J42</f>
        <v>288.3</v>
      </c>
      <c r="K55" s="521">
        <f t="shared" si="8"/>
        <v>350.7</v>
      </c>
      <c r="L55" s="53">
        <f t="shared" si="8"/>
        <v>157.80000000000001</v>
      </c>
      <c r="M55" s="53">
        <f t="shared" ref="M55" si="9">M54+M42</f>
        <v>0</v>
      </c>
      <c r="N55" s="712"/>
      <c r="O55" s="416"/>
      <c r="P55" s="416"/>
      <c r="Q55" s="713"/>
      <c r="R55" s="67"/>
    </row>
    <row r="56" spans="1:20" ht="14.25" customHeight="1" thickBot="1">
      <c r="A56" s="18" t="s">
        <v>5</v>
      </c>
      <c r="B56" s="818" t="s">
        <v>9</v>
      </c>
      <c r="C56" s="819"/>
      <c r="D56" s="819"/>
      <c r="E56" s="819"/>
      <c r="F56" s="819"/>
      <c r="G56" s="819"/>
      <c r="H56" s="819"/>
      <c r="I56" s="819"/>
      <c r="J56" s="54">
        <f>SUM(J22,J55)</f>
        <v>335.3</v>
      </c>
      <c r="K56" s="136">
        <f>SUM(K22,K55)</f>
        <v>389.8</v>
      </c>
      <c r="L56" s="54">
        <f>SUM(L22,L55)</f>
        <v>193.3</v>
      </c>
      <c r="M56" s="54">
        <f>SUM(M22,M55)</f>
        <v>0</v>
      </c>
      <c r="N56" s="706"/>
      <c r="O56" s="417"/>
      <c r="P56" s="417"/>
      <c r="Q56" s="706"/>
      <c r="R56" s="64"/>
    </row>
    <row r="57" spans="1:20" ht="14.25" customHeight="1" thickBot="1">
      <c r="A57" s="19" t="s">
        <v>7</v>
      </c>
      <c r="B57" s="868" t="s">
        <v>31</v>
      </c>
      <c r="C57" s="869"/>
      <c r="D57" s="869"/>
      <c r="E57" s="869"/>
      <c r="F57" s="869"/>
      <c r="G57" s="869"/>
      <c r="H57" s="869"/>
      <c r="I57" s="869"/>
      <c r="J57" s="869"/>
      <c r="K57" s="869"/>
      <c r="L57" s="869"/>
      <c r="M57" s="869"/>
      <c r="N57" s="869"/>
      <c r="O57" s="189"/>
      <c r="P57" s="189"/>
      <c r="Q57" s="693"/>
      <c r="R57" s="68"/>
    </row>
    <row r="58" spans="1:20" ht="14.25" customHeight="1" thickBot="1">
      <c r="A58" s="17" t="s">
        <v>7</v>
      </c>
      <c r="B58" s="6" t="s">
        <v>5</v>
      </c>
      <c r="C58" s="870" t="s">
        <v>32</v>
      </c>
      <c r="D58" s="871"/>
      <c r="E58" s="871"/>
      <c r="F58" s="871"/>
      <c r="G58" s="871"/>
      <c r="H58" s="871"/>
      <c r="I58" s="871"/>
      <c r="J58" s="871"/>
      <c r="K58" s="871"/>
      <c r="L58" s="871"/>
      <c r="M58" s="871"/>
      <c r="N58" s="871"/>
      <c r="O58" s="190"/>
      <c r="P58" s="190"/>
      <c r="Q58" s="694"/>
      <c r="R58" s="61"/>
    </row>
    <row r="59" spans="1:20" ht="17.25" customHeight="1">
      <c r="A59" s="828" t="s">
        <v>7</v>
      </c>
      <c r="B59" s="831" t="s">
        <v>5</v>
      </c>
      <c r="C59" s="1016" t="s">
        <v>5</v>
      </c>
      <c r="D59" s="1016"/>
      <c r="E59" s="837" t="s">
        <v>51</v>
      </c>
      <c r="F59" s="684" t="s">
        <v>34</v>
      </c>
      <c r="G59" s="822" t="s">
        <v>33</v>
      </c>
      <c r="H59" s="1042" t="s">
        <v>44</v>
      </c>
      <c r="I59" s="447" t="s">
        <v>22</v>
      </c>
      <c r="J59" s="77">
        <v>937.7</v>
      </c>
      <c r="K59" s="95"/>
      <c r="L59" s="95"/>
      <c r="M59" s="95"/>
      <c r="N59" s="881" t="s">
        <v>76</v>
      </c>
      <c r="O59" s="103">
        <v>100</v>
      </c>
      <c r="P59" s="103"/>
      <c r="Q59" s="750"/>
      <c r="R59" s="451"/>
    </row>
    <row r="60" spans="1:20" ht="20.25" customHeight="1">
      <c r="A60" s="829"/>
      <c r="B60" s="832"/>
      <c r="C60" s="1017"/>
      <c r="D60" s="1017"/>
      <c r="E60" s="838"/>
      <c r="F60" s="825" t="s">
        <v>39</v>
      </c>
      <c r="G60" s="823"/>
      <c r="H60" s="1038"/>
      <c r="I60" s="779" t="s">
        <v>87</v>
      </c>
      <c r="J60" s="778">
        <v>260</v>
      </c>
      <c r="K60" s="778"/>
      <c r="L60" s="778"/>
      <c r="M60" s="778"/>
      <c r="N60" s="1006"/>
      <c r="O60" s="104"/>
      <c r="P60" s="104"/>
      <c r="Q60" s="751"/>
      <c r="R60" s="268"/>
    </row>
    <row r="61" spans="1:20" ht="27.75" customHeight="1">
      <c r="A61" s="829"/>
      <c r="B61" s="832"/>
      <c r="C61" s="1017"/>
      <c r="D61" s="1017"/>
      <c r="E61" s="838"/>
      <c r="F61" s="826"/>
      <c r="G61" s="823"/>
      <c r="H61" s="1038"/>
      <c r="I61" s="779" t="s">
        <v>87</v>
      </c>
      <c r="J61" s="778">
        <v>350</v>
      </c>
      <c r="K61" s="778"/>
      <c r="L61" s="778"/>
      <c r="M61" s="778"/>
      <c r="N61" s="666" t="s">
        <v>156</v>
      </c>
      <c r="O61" s="257">
        <v>100</v>
      </c>
      <c r="P61" s="257"/>
      <c r="Q61" s="787"/>
      <c r="R61" s="323"/>
    </row>
    <row r="62" spans="1:20" ht="28.5" customHeight="1">
      <c r="A62" s="829"/>
      <c r="B62" s="832"/>
      <c r="C62" s="1017"/>
      <c r="D62" s="1017"/>
      <c r="E62" s="878"/>
      <c r="F62" s="826"/>
      <c r="G62" s="823"/>
      <c r="H62" s="1038"/>
      <c r="I62" s="784" t="s">
        <v>22</v>
      </c>
      <c r="J62" s="785">
        <v>27</v>
      </c>
      <c r="K62" s="785"/>
      <c r="L62" s="785"/>
      <c r="M62" s="785"/>
      <c r="N62" s="649" t="s">
        <v>157</v>
      </c>
      <c r="O62" s="140">
        <v>120</v>
      </c>
      <c r="P62" s="140"/>
      <c r="Q62" s="788"/>
      <c r="R62" s="320"/>
    </row>
    <row r="63" spans="1:20" ht="30" customHeight="1">
      <c r="A63" s="829"/>
      <c r="B63" s="832"/>
      <c r="C63" s="1017"/>
      <c r="D63" s="1017"/>
      <c r="E63" s="880" t="s">
        <v>152</v>
      </c>
      <c r="F63" s="826"/>
      <c r="G63" s="823"/>
      <c r="H63" s="1038"/>
      <c r="I63" s="779" t="s">
        <v>22</v>
      </c>
      <c r="J63" s="782"/>
      <c r="K63" s="778">
        <v>108</v>
      </c>
      <c r="L63" s="778">
        <v>350</v>
      </c>
      <c r="M63" s="778">
        <v>350</v>
      </c>
      <c r="N63" s="588" t="s">
        <v>155</v>
      </c>
      <c r="O63" s="589"/>
      <c r="P63" s="589"/>
      <c r="Q63" s="789">
        <v>1</v>
      </c>
      <c r="R63" s="682"/>
    </row>
    <row r="64" spans="1:20" ht="27" customHeight="1">
      <c r="A64" s="829"/>
      <c r="B64" s="832"/>
      <c r="C64" s="1017"/>
      <c r="D64" s="1017"/>
      <c r="E64" s="880"/>
      <c r="F64" s="826"/>
      <c r="G64" s="823"/>
      <c r="H64" s="1038"/>
      <c r="I64" s="718"/>
      <c r="J64" s="55"/>
      <c r="K64" s="785"/>
      <c r="L64" s="785"/>
      <c r="M64" s="785"/>
      <c r="N64" s="588" t="s">
        <v>153</v>
      </c>
      <c r="O64" s="589"/>
      <c r="P64" s="589"/>
      <c r="Q64" s="789">
        <v>25</v>
      </c>
      <c r="R64" s="682">
        <v>50</v>
      </c>
    </row>
    <row r="65" spans="1:18" ht="15" customHeight="1" thickBot="1">
      <c r="A65" s="830"/>
      <c r="B65" s="833"/>
      <c r="C65" s="1018"/>
      <c r="D65" s="1018"/>
      <c r="E65" s="62"/>
      <c r="F65" s="827"/>
      <c r="G65" s="824"/>
      <c r="H65" s="1039"/>
      <c r="I65" s="94" t="s">
        <v>6</v>
      </c>
      <c r="J65" s="118">
        <f>SUM(J59:J64)</f>
        <v>1574.7</v>
      </c>
      <c r="K65" s="76">
        <f>SUM(K59:K64)</f>
        <v>108</v>
      </c>
      <c r="L65" s="76">
        <f>SUM(L59:L64)</f>
        <v>350</v>
      </c>
      <c r="M65" s="76">
        <f>SUM(M59:M64)</f>
        <v>350</v>
      </c>
      <c r="N65" s="216"/>
      <c r="O65" s="108"/>
      <c r="P65" s="108"/>
      <c r="Q65" s="752"/>
      <c r="R65" s="767"/>
    </row>
    <row r="66" spans="1:18" ht="15" customHeight="1">
      <c r="A66" s="829" t="s">
        <v>7</v>
      </c>
      <c r="B66" s="832" t="s">
        <v>5</v>
      </c>
      <c r="C66" s="1027" t="s">
        <v>7</v>
      </c>
      <c r="D66" s="1027"/>
      <c r="E66" s="866" t="s">
        <v>103</v>
      </c>
      <c r="F66" s="106" t="s">
        <v>34</v>
      </c>
      <c r="G66" s="823" t="s">
        <v>33</v>
      </c>
      <c r="H66" s="1038" t="s">
        <v>44</v>
      </c>
      <c r="I66" s="171" t="s">
        <v>22</v>
      </c>
      <c r="J66" s="122">
        <v>256.5</v>
      </c>
      <c r="K66" s="123">
        <v>352</v>
      </c>
      <c r="L66" s="405">
        <v>424</v>
      </c>
      <c r="M66" s="778">
        <v>590.9</v>
      </c>
      <c r="N66" s="34" t="s">
        <v>56</v>
      </c>
      <c r="O66" s="104"/>
      <c r="P66" s="104"/>
      <c r="Q66" s="751"/>
      <c r="R66" s="268"/>
    </row>
    <row r="67" spans="1:18" ht="15" customHeight="1">
      <c r="A67" s="829"/>
      <c r="B67" s="832"/>
      <c r="C67" s="1027"/>
      <c r="D67" s="1027"/>
      <c r="E67" s="866"/>
      <c r="F67" s="1049" t="s">
        <v>47</v>
      </c>
      <c r="G67" s="823"/>
      <c r="H67" s="1038"/>
      <c r="I67" s="110" t="s">
        <v>105</v>
      </c>
      <c r="J67" s="226">
        <v>51.3</v>
      </c>
      <c r="K67" s="107">
        <v>51.4</v>
      </c>
      <c r="L67" s="50"/>
      <c r="M67" s="778"/>
      <c r="N67" s="34" t="s">
        <v>65</v>
      </c>
      <c r="O67" s="104">
        <v>40</v>
      </c>
      <c r="P67" s="104">
        <v>60</v>
      </c>
      <c r="Q67" s="751">
        <v>80</v>
      </c>
      <c r="R67" s="268">
        <v>100</v>
      </c>
    </row>
    <row r="68" spans="1:18" ht="15" customHeight="1">
      <c r="A68" s="829"/>
      <c r="B68" s="832"/>
      <c r="C68" s="1027"/>
      <c r="D68" s="1027"/>
      <c r="E68" s="866"/>
      <c r="F68" s="1050"/>
      <c r="G68" s="823"/>
      <c r="H68" s="1038"/>
      <c r="I68" s="110" t="s">
        <v>81</v>
      </c>
      <c r="J68" s="226">
        <v>580.9</v>
      </c>
      <c r="K68" s="107">
        <v>581.70000000000005</v>
      </c>
      <c r="L68" s="156"/>
      <c r="M68" s="156"/>
      <c r="N68" s="34"/>
      <c r="O68" s="104"/>
      <c r="P68" s="104"/>
      <c r="Q68" s="751"/>
      <c r="R68" s="268"/>
    </row>
    <row r="69" spans="1:18" ht="15" customHeight="1">
      <c r="A69" s="829"/>
      <c r="B69" s="832"/>
      <c r="C69" s="1027"/>
      <c r="D69" s="1027"/>
      <c r="E69" s="866"/>
      <c r="F69" s="1050"/>
      <c r="G69" s="823"/>
      <c r="H69" s="1038"/>
      <c r="I69" s="110" t="s">
        <v>87</v>
      </c>
      <c r="J69" s="226">
        <v>76.8</v>
      </c>
      <c r="K69" s="107"/>
      <c r="L69" s="156"/>
      <c r="M69" s="156"/>
      <c r="N69" s="34"/>
      <c r="O69" s="104"/>
      <c r="P69" s="104"/>
      <c r="Q69" s="751"/>
      <c r="R69" s="268"/>
    </row>
    <row r="70" spans="1:18" ht="15" customHeight="1">
      <c r="A70" s="829"/>
      <c r="B70" s="832"/>
      <c r="C70" s="1027"/>
      <c r="D70" s="1027"/>
      <c r="E70" s="866"/>
      <c r="F70" s="1050"/>
      <c r="G70" s="823"/>
      <c r="H70" s="1038"/>
      <c r="I70" s="120" t="s">
        <v>64</v>
      </c>
      <c r="J70" s="293"/>
      <c r="K70" s="154"/>
      <c r="L70" s="155"/>
      <c r="M70" s="155"/>
      <c r="N70" s="34"/>
      <c r="O70" s="104"/>
      <c r="P70" s="104"/>
      <c r="Q70" s="751"/>
      <c r="R70" s="268"/>
    </row>
    <row r="71" spans="1:18" ht="15" customHeight="1" thickBot="1">
      <c r="A71" s="830"/>
      <c r="B71" s="833"/>
      <c r="C71" s="1028"/>
      <c r="D71" s="1028"/>
      <c r="E71" s="867"/>
      <c r="F71" s="1051"/>
      <c r="G71" s="824"/>
      <c r="H71" s="1039"/>
      <c r="I71" s="93" t="s">
        <v>6</v>
      </c>
      <c r="J71" s="269">
        <f t="shared" ref="J71:L71" si="10">SUM(J66:J70)</f>
        <v>965.5</v>
      </c>
      <c r="K71" s="271">
        <f t="shared" si="10"/>
        <v>985.1</v>
      </c>
      <c r="L71" s="271">
        <f t="shared" si="10"/>
        <v>424</v>
      </c>
      <c r="M71" s="271">
        <f t="shared" ref="M71" si="11">SUM(M66:M70)</f>
        <v>590.9</v>
      </c>
      <c r="N71" s="35"/>
      <c r="O71" s="105"/>
      <c r="P71" s="105"/>
      <c r="Q71" s="753"/>
      <c r="R71" s="768"/>
    </row>
    <row r="72" spans="1:18" ht="16.5" customHeight="1">
      <c r="A72" s="828" t="s">
        <v>7</v>
      </c>
      <c r="B72" s="831" t="s">
        <v>5</v>
      </c>
      <c r="C72" s="1016" t="s">
        <v>24</v>
      </c>
      <c r="D72" s="1016"/>
      <c r="E72" s="837" t="s">
        <v>74</v>
      </c>
      <c r="F72" s="180"/>
      <c r="G72" s="822" t="s">
        <v>33</v>
      </c>
      <c r="H72" s="1042" t="s">
        <v>164</v>
      </c>
      <c r="I72" s="272" t="s">
        <v>22</v>
      </c>
      <c r="J72" s="157">
        <v>35</v>
      </c>
      <c r="K72" s="77">
        <v>15</v>
      </c>
      <c r="L72" s="77">
        <v>15</v>
      </c>
      <c r="M72" s="77"/>
      <c r="N72" s="266" t="s">
        <v>75</v>
      </c>
      <c r="O72" s="345">
        <v>1</v>
      </c>
      <c r="P72" s="345"/>
      <c r="Q72" s="754"/>
      <c r="R72" s="346"/>
    </row>
    <row r="73" spans="1:18" ht="15.75" customHeight="1">
      <c r="A73" s="829"/>
      <c r="B73" s="832"/>
      <c r="C73" s="1017"/>
      <c r="D73" s="1017"/>
      <c r="E73" s="838"/>
      <c r="F73" s="825" t="s">
        <v>73</v>
      </c>
      <c r="G73" s="823"/>
      <c r="H73" s="1038"/>
      <c r="I73" s="36"/>
      <c r="J73" s="69"/>
      <c r="K73" s="690"/>
      <c r="L73" s="50"/>
      <c r="M73" s="690"/>
      <c r="N73" s="251" t="s">
        <v>100</v>
      </c>
      <c r="O73" s="345"/>
      <c r="P73" s="345"/>
      <c r="Q73" s="754">
        <v>1</v>
      </c>
      <c r="R73" s="346"/>
    </row>
    <row r="74" spans="1:18" ht="16.5" customHeight="1">
      <c r="A74" s="829"/>
      <c r="B74" s="832"/>
      <c r="C74" s="1017"/>
      <c r="D74" s="1017"/>
      <c r="E74" s="838"/>
      <c r="F74" s="826"/>
      <c r="G74" s="823"/>
      <c r="H74" s="1038"/>
      <c r="I74" s="28"/>
      <c r="J74" s="55"/>
      <c r="K74" s="719"/>
      <c r="L74" s="51"/>
      <c r="M74" s="719"/>
      <c r="N74" s="267"/>
      <c r="O74" s="104"/>
      <c r="P74" s="104"/>
      <c r="Q74" s="102"/>
      <c r="R74" s="268"/>
    </row>
    <row r="75" spans="1:18" ht="15" customHeight="1" thickBot="1">
      <c r="A75" s="830"/>
      <c r="B75" s="833"/>
      <c r="C75" s="1018"/>
      <c r="D75" s="1018"/>
      <c r="E75" s="62"/>
      <c r="F75" s="827"/>
      <c r="G75" s="824"/>
      <c r="H75" s="1039"/>
      <c r="I75" s="94" t="s">
        <v>6</v>
      </c>
      <c r="J75" s="119">
        <f>J72+J73</f>
        <v>35</v>
      </c>
      <c r="K75" s="78">
        <f t="shared" ref="K75:L75" si="12">K72</f>
        <v>15</v>
      </c>
      <c r="L75" s="119">
        <f t="shared" si="12"/>
        <v>15</v>
      </c>
      <c r="M75" s="119">
        <f t="shared" ref="M75" si="13">M72</f>
        <v>0</v>
      </c>
      <c r="N75" s="191"/>
      <c r="O75" s="108"/>
      <c r="P75" s="108"/>
      <c r="Q75" s="752"/>
      <c r="R75" s="767"/>
    </row>
    <row r="76" spans="1:18" ht="15.75" customHeight="1" thickBot="1">
      <c r="A76" s="181" t="s">
        <v>7</v>
      </c>
      <c r="B76" s="188" t="s">
        <v>5</v>
      </c>
      <c r="C76" s="816" t="s">
        <v>8</v>
      </c>
      <c r="D76" s="817"/>
      <c r="E76" s="817"/>
      <c r="F76" s="817"/>
      <c r="G76" s="817"/>
      <c r="H76" s="817"/>
      <c r="I76" s="817"/>
      <c r="J76" s="158">
        <f>J75+J71+J65</f>
        <v>2575.1999999999998</v>
      </c>
      <c r="K76" s="158">
        <f t="shared" ref="K76:M76" si="14">K75+K71+K65</f>
        <v>1108.0999999999999</v>
      </c>
      <c r="L76" s="158">
        <f t="shared" si="14"/>
        <v>789</v>
      </c>
      <c r="M76" s="158">
        <f t="shared" si="14"/>
        <v>940.9</v>
      </c>
      <c r="N76" s="703"/>
      <c r="O76" s="186"/>
      <c r="P76" s="186"/>
      <c r="Q76" s="713"/>
      <c r="R76" s="67"/>
    </row>
    <row r="77" spans="1:18" ht="15.75" customHeight="1" thickBot="1">
      <c r="A77" s="17" t="s">
        <v>7</v>
      </c>
      <c r="B77" s="818" t="s">
        <v>9</v>
      </c>
      <c r="C77" s="819"/>
      <c r="D77" s="819"/>
      <c r="E77" s="819"/>
      <c r="F77" s="819"/>
      <c r="G77" s="819"/>
      <c r="H77" s="819"/>
      <c r="I77" s="819"/>
      <c r="J77" s="127">
        <f t="shared" ref="J77:L77" si="15">SUM(J76)</f>
        <v>2575.1999999999998</v>
      </c>
      <c r="K77" s="54">
        <f t="shared" si="15"/>
        <v>1108.0999999999999</v>
      </c>
      <c r="L77" s="54">
        <f t="shared" si="15"/>
        <v>789</v>
      </c>
      <c r="M77" s="54">
        <f t="shared" ref="M77" si="16">SUM(M76)</f>
        <v>940.9</v>
      </c>
      <c r="N77" s="705"/>
      <c r="O77" s="187"/>
      <c r="P77" s="187"/>
      <c r="Q77" s="706"/>
      <c r="R77" s="64"/>
    </row>
    <row r="78" spans="1:18" ht="15.75" customHeight="1" thickBot="1">
      <c r="A78" s="10" t="s">
        <v>5</v>
      </c>
      <c r="B78" s="820" t="s">
        <v>17</v>
      </c>
      <c r="C78" s="821"/>
      <c r="D78" s="821"/>
      <c r="E78" s="821"/>
      <c r="F78" s="821"/>
      <c r="G78" s="821"/>
      <c r="H78" s="821"/>
      <c r="I78" s="821"/>
      <c r="J78" s="159">
        <f>SUM(J56,J77)</f>
        <v>2910.5</v>
      </c>
      <c r="K78" s="96">
        <f>SUM(K56,K77)</f>
        <v>1497.9</v>
      </c>
      <c r="L78" s="96">
        <f>SUM(L56,L77)</f>
        <v>982.3</v>
      </c>
      <c r="M78" s="96">
        <f>SUM(M56,M77)</f>
        <v>940.9</v>
      </c>
      <c r="N78" s="707"/>
      <c r="O78" s="192"/>
      <c r="P78" s="192"/>
      <c r="Q78" s="708"/>
      <c r="R78" s="65"/>
    </row>
    <row r="79" spans="1:18" s="7" customFormat="1" ht="17.25" customHeight="1">
      <c r="A79" s="1060" t="s">
        <v>162</v>
      </c>
      <c r="B79" s="1061"/>
      <c r="C79" s="1061"/>
      <c r="D79" s="1061"/>
      <c r="E79" s="1061"/>
      <c r="F79" s="1061"/>
      <c r="G79" s="1061"/>
      <c r="H79" s="1061"/>
      <c r="I79" s="1061"/>
      <c r="J79" s="1061"/>
      <c r="K79" s="1061"/>
      <c r="L79" s="1061"/>
      <c r="M79" s="1061"/>
      <c r="N79" s="1061"/>
      <c r="O79" s="422"/>
      <c r="P79" s="422"/>
      <c r="Q79" s="704"/>
      <c r="R79" s="422"/>
    </row>
    <row r="80" spans="1:18" s="7" customFormat="1" ht="17.25" customHeight="1">
      <c r="A80" s="1062"/>
      <c r="B80" s="1062"/>
      <c r="C80" s="1062"/>
      <c r="D80" s="1062"/>
      <c r="E80" s="1062"/>
      <c r="F80" s="1062"/>
      <c r="G80" s="1062"/>
      <c r="H80" s="1062"/>
      <c r="I80" s="1062"/>
      <c r="J80" s="1062"/>
      <c r="K80" s="1062"/>
      <c r="L80" s="1062"/>
      <c r="M80" s="1062"/>
      <c r="N80" s="1062"/>
      <c r="O80" s="63"/>
      <c r="P80" s="63"/>
      <c r="Q80" s="710"/>
      <c r="R80" s="63"/>
    </row>
    <row r="81" spans="1:18" s="8" customFormat="1" ht="14.25" customHeight="1" thickBot="1">
      <c r="A81" s="812" t="s">
        <v>13</v>
      </c>
      <c r="B81" s="812"/>
      <c r="C81" s="812"/>
      <c r="D81" s="812"/>
      <c r="E81" s="812"/>
      <c r="F81" s="812"/>
      <c r="G81" s="812"/>
      <c r="H81" s="812"/>
      <c r="I81" s="812"/>
      <c r="J81" s="193"/>
      <c r="K81" s="193"/>
      <c r="L81" s="193"/>
      <c r="M81" s="695"/>
      <c r="N81" s="1"/>
      <c r="O81" s="1"/>
      <c r="P81" s="1"/>
      <c r="Q81" s="1"/>
      <c r="R81" s="1"/>
    </row>
    <row r="82" spans="1:18" ht="76.5" customHeight="1" thickBot="1">
      <c r="A82" s="813" t="s">
        <v>10</v>
      </c>
      <c r="B82" s="814"/>
      <c r="C82" s="814"/>
      <c r="D82" s="814"/>
      <c r="E82" s="814"/>
      <c r="F82" s="814"/>
      <c r="G82" s="814"/>
      <c r="H82" s="814"/>
      <c r="I82" s="815"/>
      <c r="J82" s="793" t="s">
        <v>108</v>
      </c>
      <c r="K82" s="793" t="s">
        <v>163</v>
      </c>
      <c r="L82" s="348" t="s">
        <v>93</v>
      </c>
      <c r="M82" s="348" t="s">
        <v>158</v>
      </c>
      <c r="N82" s="7"/>
      <c r="O82" s="7"/>
      <c r="P82" s="7"/>
      <c r="Q82" s="7"/>
      <c r="R82" s="7"/>
    </row>
    <row r="83" spans="1:18" ht="14.25" customHeight="1">
      <c r="A83" s="803" t="s">
        <v>14</v>
      </c>
      <c r="B83" s="804"/>
      <c r="C83" s="804"/>
      <c r="D83" s="804"/>
      <c r="E83" s="804"/>
      <c r="F83" s="804"/>
      <c r="G83" s="804"/>
      <c r="H83" s="804"/>
      <c r="I83" s="805"/>
      <c r="J83" s="698">
        <f>J84+J90</f>
        <v>2910.5</v>
      </c>
      <c r="K83" s="113">
        <f>K84+K90</f>
        <v>1497.9</v>
      </c>
      <c r="L83" s="113">
        <f>L84+L90</f>
        <v>982.3</v>
      </c>
      <c r="M83" s="113">
        <f>M84+M90</f>
        <v>940.9</v>
      </c>
      <c r="N83" s="7"/>
      <c r="O83" s="7"/>
      <c r="P83" s="7"/>
      <c r="Q83" s="7"/>
      <c r="R83" s="7"/>
    </row>
    <row r="84" spans="1:18" s="25" customFormat="1" ht="14.25" customHeight="1">
      <c r="A84" s="806" t="s">
        <v>50</v>
      </c>
      <c r="B84" s="807"/>
      <c r="C84" s="807"/>
      <c r="D84" s="807"/>
      <c r="E84" s="807"/>
      <c r="F84" s="807"/>
      <c r="G84" s="807"/>
      <c r="H84" s="807"/>
      <c r="I84" s="808"/>
      <c r="J84" s="699">
        <f>SUM(J85:J89)</f>
        <v>2223.6999999999998</v>
      </c>
      <c r="K84" s="42">
        <f>SUM(K85:K89)</f>
        <v>1497.9</v>
      </c>
      <c r="L84" s="42">
        <f>SUM(L85:L89)</f>
        <v>982.3</v>
      </c>
      <c r="M84" s="42">
        <f>SUM(M85:M89)</f>
        <v>940.9</v>
      </c>
      <c r="N84" s="7"/>
      <c r="O84" s="7"/>
      <c r="P84" s="7"/>
      <c r="Q84" s="7"/>
      <c r="R84" s="7"/>
    </row>
    <row r="85" spans="1:18" ht="14.25" customHeight="1">
      <c r="A85" s="809" t="s">
        <v>19</v>
      </c>
      <c r="B85" s="810"/>
      <c r="C85" s="810"/>
      <c r="D85" s="810"/>
      <c r="E85" s="810"/>
      <c r="F85" s="810"/>
      <c r="G85" s="810"/>
      <c r="H85" s="810"/>
      <c r="I85" s="811"/>
      <c r="J85" s="697">
        <f>SUMIF(I13:I78,"SB",J13:J78)</f>
        <v>1535.5</v>
      </c>
      <c r="K85" s="52">
        <f>SUMIF(I12:I78,"SB",K12:K78)</f>
        <v>708.7</v>
      </c>
      <c r="L85" s="52">
        <f>SUMIF(I12:I78,"SB",L12:L78)</f>
        <v>982.3</v>
      </c>
      <c r="M85" s="52">
        <f>SUMIF(I12:I78,"SB",M12:M78)</f>
        <v>940.9</v>
      </c>
      <c r="N85" s="7"/>
      <c r="O85" s="7"/>
      <c r="P85" s="7"/>
      <c r="Q85" s="7"/>
      <c r="R85" s="7"/>
    </row>
    <row r="86" spans="1:18" ht="29.25" customHeight="1">
      <c r="A86" s="809" t="s">
        <v>91</v>
      </c>
      <c r="B86" s="810"/>
      <c r="C86" s="810"/>
      <c r="D86" s="810"/>
      <c r="E86" s="810"/>
      <c r="F86" s="810"/>
      <c r="G86" s="810"/>
      <c r="H86" s="810"/>
      <c r="I86" s="811"/>
      <c r="J86" s="697">
        <f>SUMIF(I12:I78,"SB(ESA)",J12:J78)</f>
        <v>19.399999999999999</v>
      </c>
      <c r="K86" s="52">
        <f>SUMIF(I12:I78,"SB(esA)",K12:K78)</f>
        <v>12</v>
      </c>
      <c r="L86" s="52">
        <f>SUMIF(I12:I78,"SB(esA)",L12:L78)</f>
        <v>0</v>
      </c>
      <c r="M86" s="52">
        <f>SUMIF(I12:I78,"SB(esA)",M12:M78)</f>
        <v>0</v>
      </c>
      <c r="N86" s="7"/>
      <c r="O86" s="7"/>
      <c r="P86" s="7"/>
      <c r="Q86" s="7"/>
      <c r="R86" s="7"/>
    </row>
    <row r="87" spans="1:18" ht="15.75" customHeight="1">
      <c r="A87" s="809" t="s">
        <v>92</v>
      </c>
      <c r="B87" s="810"/>
      <c r="C87" s="810"/>
      <c r="D87" s="810"/>
      <c r="E87" s="810"/>
      <c r="F87" s="810"/>
      <c r="G87" s="810"/>
      <c r="H87" s="810"/>
      <c r="I87" s="811"/>
      <c r="J87" s="697">
        <f>SUMIF(I13:I78,"SB(es)",J13:J78)</f>
        <v>617.5</v>
      </c>
      <c r="K87" s="52">
        <f>SUMIF(I13:I78,"SB(es)",K13:K78)</f>
        <v>725.8</v>
      </c>
      <c r="L87" s="52">
        <f>SUMIF(I13:I78,"SB(es)",L13:L78)</f>
        <v>0</v>
      </c>
      <c r="M87" s="52">
        <f>SUMIF(I13:I78,"SB(es)",M13:M78)</f>
        <v>0</v>
      </c>
      <c r="O87" s="7"/>
      <c r="P87" s="7"/>
      <c r="Q87" s="7"/>
      <c r="R87" s="7"/>
    </row>
    <row r="88" spans="1:18" ht="14.25" customHeight="1">
      <c r="A88" s="848" t="s">
        <v>46</v>
      </c>
      <c r="B88" s="849"/>
      <c r="C88" s="849"/>
      <c r="D88" s="849"/>
      <c r="E88" s="849"/>
      <c r="F88" s="849"/>
      <c r="G88" s="849"/>
      <c r="H88" s="849"/>
      <c r="I88" s="850"/>
      <c r="J88" s="697">
        <f>SUMIF(I14:I78,"SB(VB)",J14:J78)</f>
        <v>51.3</v>
      </c>
      <c r="K88" s="52">
        <f>SUMIF(I13:I78,"SB(VB)",K13:K78)</f>
        <v>51.4</v>
      </c>
      <c r="L88" s="52">
        <f>SUMIF(I13:I78,"SB(VB)",L13:L78)</f>
        <v>0</v>
      </c>
      <c r="M88" s="52">
        <f>SUMIF(I13:I78,"SB(VB)",M13:M78)</f>
        <v>0</v>
      </c>
      <c r="O88" s="7"/>
      <c r="P88" s="7"/>
      <c r="Q88" s="7"/>
      <c r="R88" s="7"/>
    </row>
    <row r="89" spans="1:18" ht="14.25" customHeight="1">
      <c r="A89" s="848" t="s">
        <v>20</v>
      </c>
      <c r="B89" s="849"/>
      <c r="C89" s="849"/>
      <c r="D89" s="849"/>
      <c r="E89" s="849"/>
      <c r="F89" s="849"/>
      <c r="G89" s="849"/>
      <c r="H89" s="849"/>
      <c r="I89" s="850"/>
      <c r="J89" s="697">
        <f>SUMIF(I12:I78,"SB(P)",J12:J78)</f>
        <v>0</v>
      </c>
      <c r="K89" s="52">
        <f>SUMIF(I12:I78,"SB(P)",K12:K78)</f>
        <v>0</v>
      </c>
      <c r="L89" s="52">
        <f>SUMIF(I12:I78,"SB(P)",L12:L78)</f>
        <v>0</v>
      </c>
      <c r="M89" s="52">
        <f>SUMIF(J12:J78,"SB(P)",M12:M78)</f>
        <v>0</v>
      </c>
      <c r="N89" s="12"/>
    </row>
    <row r="90" spans="1:18" ht="15.75" customHeight="1">
      <c r="A90" s="851" t="s">
        <v>88</v>
      </c>
      <c r="B90" s="852"/>
      <c r="C90" s="852"/>
      <c r="D90" s="852"/>
      <c r="E90" s="852"/>
      <c r="F90" s="852"/>
      <c r="G90" s="23"/>
      <c r="H90" s="23"/>
      <c r="I90" s="24"/>
      <c r="J90" s="701">
        <f>SUMIF(I13:I78,"sb(l)",J13:J78)</f>
        <v>686.8</v>
      </c>
      <c r="K90" s="44">
        <f>SUMIF(I14:I78,"sb(l)",K14:K78)</f>
        <v>0</v>
      </c>
      <c r="L90" s="44">
        <f>SUMIF(I14:I78,"sb(l)",L14:L78)</f>
        <v>0</v>
      </c>
      <c r="M90" s="44">
        <f>SUMIF(J14:J78,"sb(l)",M14:M78)</f>
        <v>0</v>
      </c>
      <c r="N90" s="12"/>
    </row>
    <row r="91" spans="1:18" ht="14.25" customHeight="1">
      <c r="A91" s="853" t="s">
        <v>15</v>
      </c>
      <c r="B91" s="854"/>
      <c r="C91" s="854"/>
      <c r="D91" s="854"/>
      <c r="E91" s="854"/>
      <c r="F91" s="854"/>
      <c r="G91" s="854"/>
      <c r="H91" s="854"/>
      <c r="I91" s="855"/>
      <c r="J91" s="702">
        <f>J92+J94+J93</f>
        <v>0</v>
      </c>
      <c r="K91" s="114">
        <f>K92+K94+K93</f>
        <v>0</v>
      </c>
      <c r="L91" s="114">
        <f>L92+L94+L93</f>
        <v>0</v>
      </c>
      <c r="M91" s="114">
        <f>M92+M94+M93</f>
        <v>0</v>
      </c>
    </row>
    <row r="92" spans="1:18" ht="14.25" customHeight="1">
      <c r="A92" s="839" t="s">
        <v>21</v>
      </c>
      <c r="B92" s="840"/>
      <c r="C92" s="840"/>
      <c r="D92" s="840"/>
      <c r="E92" s="840"/>
      <c r="F92" s="840"/>
      <c r="G92" s="840"/>
      <c r="H92" s="840"/>
      <c r="I92" s="841"/>
      <c r="J92" s="697">
        <f>SUMIF(I13:I74,"ES",J13:J74)</f>
        <v>0</v>
      </c>
      <c r="K92" s="43">
        <f>SUMIF(I13:I78,"ES",K13:K78)</f>
        <v>0</v>
      </c>
      <c r="L92" s="43">
        <f>SUMIF(I13:I78,"ES",L13:L78)</f>
        <v>0</v>
      </c>
      <c r="M92" s="43">
        <f>SUMIF(J13:J78,"ES",M13:M78)</f>
        <v>0</v>
      </c>
    </row>
    <row r="93" spans="1:18" ht="14.25" customHeight="1">
      <c r="A93" s="845" t="s">
        <v>104</v>
      </c>
      <c r="B93" s="846"/>
      <c r="C93" s="846"/>
      <c r="D93" s="846"/>
      <c r="E93" s="846"/>
      <c r="F93" s="846"/>
      <c r="G93" s="846"/>
      <c r="H93" s="846"/>
      <c r="I93" s="847"/>
      <c r="J93" s="697">
        <f>SUMIF(I14:I75,"LRVB",J14:J75)</f>
        <v>0</v>
      </c>
      <c r="K93" s="43">
        <f>SUMIF(I14:I78,"LRVB",K14:K78)</f>
        <v>0</v>
      </c>
      <c r="L93" s="292"/>
      <c r="M93" s="292"/>
    </row>
    <row r="94" spans="1:18" s="3" customFormat="1" ht="16.5" customHeight="1">
      <c r="A94" s="839" t="s">
        <v>66</v>
      </c>
      <c r="B94" s="840"/>
      <c r="C94" s="840"/>
      <c r="D94" s="840"/>
      <c r="E94" s="840"/>
      <c r="F94" s="840"/>
      <c r="G94" s="840"/>
      <c r="H94" s="840"/>
      <c r="I94" s="841"/>
      <c r="J94" s="697">
        <f>SUMIF(I12:I80,"Kt",J12:J80)</f>
        <v>0</v>
      </c>
      <c r="K94" s="52">
        <f>SUMIF(I12:I78,"Kt",K12:K78)</f>
        <v>0</v>
      </c>
      <c r="L94" s="52">
        <f>SUMIF(I12:I78,"Kt",L12:L78)</f>
        <v>0</v>
      </c>
      <c r="M94" s="52">
        <f>SUMIF(J12:J78,"Kt",M12:M78)</f>
        <v>0</v>
      </c>
    </row>
    <row r="95" spans="1:18" s="3" customFormat="1" ht="18" customHeight="1" thickBot="1">
      <c r="A95" s="842" t="s">
        <v>16</v>
      </c>
      <c r="B95" s="843"/>
      <c r="C95" s="843"/>
      <c r="D95" s="843"/>
      <c r="E95" s="843"/>
      <c r="F95" s="843"/>
      <c r="G95" s="843"/>
      <c r="H95" s="843"/>
      <c r="I95" s="844"/>
      <c r="J95" s="700">
        <f>SUM(J83,J91)</f>
        <v>2910.5</v>
      </c>
      <c r="K95" s="115">
        <f>SUM(K83,K91)</f>
        <v>1497.9</v>
      </c>
      <c r="L95" s="115">
        <f>SUM(L83,L91)</f>
        <v>982.3</v>
      </c>
      <c r="M95" s="115">
        <f>SUM(M83,M91)</f>
        <v>940.9</v>
      </c>
    </row>
    <row r="96" spans="1:18" s="3" customFormat="1">
      <c r="G96" s="4"/>
      <c r="H96" s="4"/>
      <c r="I96" s="5"/>
      <c r="J96" s="14"/>
      <c r="K96" s="14"/>
      <c r="L96" s="14"/>
      <c r="M96" s="14"/>
    </row>
    <row r="97" spans="7:11" s="3" customFormat="1">
      <c r="G97" s="4"/>
      <c r="H97" s="4"/>
      <c r="I97" s="5"/>
      <c r="K97" s="12"/>
    </row>
    <row r="98" spans="7:11" s="3" customFormat="1">
      <c r="G98" s="4"/>
      <c r="H98" s="4"/>
      <c r="I98" s="5"/>
      <c r="J98" s="12"/>
      <c r="K98" s="12"/>
    </row>
    <row r="99" spans="7:11" s="3" customFormat="1">
      <c r="G99" s="4"/>
      <c r="H99" s="4"/>
      <c r="I99" s="5"/>
    </row>
  </sheetData>
  <mergeCells count="129">
    <mergeCell ref="M6:M8"/>
    <mergeCell ref="M28:M34"/>
    <mergeCell ref="M35:M38"/>
    <mergeCell ref="A85:I85"/>
    <mergeCell ref="A88:I88"/>
    <mergeCell ref="A89:I89"/>
    <mergeCell ref="A82:I82"/>
    <mergeCell ref="A83:I83"/>
    <mergeCell ref="A84:I84"/>
    <mergeCell ref="A87:I87"/>
    <mergeCell ref="A86:I86"/>
    <mergeCell ref="D66:D71"/>
    <mergeCell ref="E66:E71"/>
    <mergeCell ref="B57:N57"/>
    <mergeCell ref="C58:N58"/>
    <mergeCell ref="A59:A65"/>
    <mergeCell ref="B59:B65"/>
    <mergeCell ref="C59:C65"/>
    <mergeCell ref="D59:D65"/>
    <mergeCell ref="G59:G65"/>
    <mergeCell ref="H59:H65"/>
    <mergeCell ref="G66:G71"/>
    <mergeCell ref="H66:H71"/>
    <mergeCell ref="F60:F65"/>
    <mergeCell ref="A94:I94"/>
    <mergeCell ref="A95:I95"/>
    <mergeCell ref="A90:F90"/>
    <mergeCell ref="A91:I91"/>
    <mergeCell ref="A92:I92"/>
    <mergeCell ref="A93:I93"/>
    <mergeCell ref="A81:I81"/>
    <mergeCell ref="G72:G75"/>
    <mergeCell ref="H72:H75"/>
    <mergeCell ref="F73:F75"/>
    <mergeCell ref="C76:I76"/>
    <mergeCell ref="A72:A75"/>
    <mergeCell ref="B72:B75"/>
    <mergeCell ref="C72:C75"/>
    <mergeCell ref="D72:D75"/>
    <mergeCell ref="E72:E74"/>
    <mergeCell ref="A79:N79"/>
    <mergeCell ref="B77:I77"/>
    <mergeCell ref="B78:I78"/>
    <mergeCell ref="A80:N80"/>
    <mergeCell ref="F67:F71"/>
    <mergeCell ref="N48:N49"/>
    <mergeCell ref="H52:H53"/>
    <mergeCell ref="C55:I55"/>
    <mergeCell ref="B56:I56"/>
    <mergeCell ref="E40:E41"/>
    <mergeCell ref="E44:E45"/>
    <mergeCell ref="E50:E51"/>
    <mergeCell ref="H50:H51"/>
    <mergeCell ref="E52:E53"/>
    <mergeCell ref="H48:H49"/>
    <mergeCell ref="E46:E47"/>
    <mergeCell ref="N46:N47"/>
    <mergeCell ref="H46:H47"/>
    <mergeCell ref="F40:F41"/>
    <mergeCell ref="N59:N60"/>
    <mergeCell ref="E63:E64"/>
    <mergeCell ref="J35:J38"/>
    <mergeCell ref="K35:K38"/>
    <mergeCell ref="L35:L38"/>
    <mergeCell ref="D35:D38"/>
    <mergeCell ref="E35:E38"/>
    <mergeCell ref="H35:H38"/>
    <mergeCell ref="I35:I38"/>
    <mergeCell ref="J28:J34"/>
    <mergeCell ref="K28:K34"/>
    <mergeCell ref="L28:L34"/>
    <mergeCell ref="D13:D17"/>
    <mergeCell ref="E13:E17"/>
    <mergeCell ref="F13:F17"/>
    <mergeCell ref="G13:G17"/>
    <mergeCell ref="H13:H17"/>
    <mergeCell ref="G24:G26"/>
    <mergeCell ref="H24:H26"/>
    <mergeCell ref="E25:E26"/>
    <mergeCell ref="G18:G21"/>
    <mergeCell ref="H18:H21"/>
    <mergeCell ref="J6:J8"/>
    <mergeCell ref="A9:N9"/>
    <mergeCell ref="A10:N10"/>
    <mergeCell ref="B11:N11"/>
    <mergeCell ref="A66:A71"/>
    <mergeCell ref="B66:B71"/>
    <mergeCell ref="C66:C71"/>
    <mergeCell ref="A28:A32"/>
    <mergeCell ref="B28:B32"/>
    <mergeCell ref="C28:C32"/>
    <mergeCell ref="D28:D32"/>
    <mergeCell ref="F28:F32"/>
    <mergeCell ref="G28:G32"/>
    <mergeCell ref="H28:H32"/>
    <mergeCell ref="I28:I34"/>
    <mergeCell ref="E28:E34"/>
    <mergeCell ref="C22:I22"/>
    <mergeCell ref="C23:N23"/>
    <mergeCell ref="F24:F26"/>
    <mergeCell ref="E59:E62"/>
    <mergeCell ref="C12:N12"/>
    <mergeCell ref="A13:A17"/>
    <mergeCell ref="B13:B17"/>
    <mergeCell ref="C13:C17"/>
    <mergeCell ref="A18:A21"/>
    <mergeCell ref="B18:B21"/>
    <mergeCell ref="C18:C21"/>
    <mergeCell ref="D18:D21"/>
    <mergeCell ref="E18:E21"/>
    <mergeCell ref="F18:F21"/>
    <mergeCell ref="N1:R1"/>
    <mergeCell ref="E2:N2"/>
    <mergeCell ref="A3:N3"/>
    <mergeCell ref="A4:N4"/>
    <mergeCell ref="A6:A8"/>
    <mergeCell ref="B6:B8"/>
    <mergeCell ref="C6:C8"/>
    <mergeCell ref="D6:D8"/>
    <mergeCell ref="E6:E8"/>
    <mergeCell ref="K6:K8"/>
    <mergeCell ref="L6:L8"/>
    <mergeCell ref="N6:R6"/>
    <mergeCell ref="N7:N8"/>
    <mergeCell ref="O7:R7"/>
    <mergeCell ref="F6:F8"/>
    <mergeCell ref="G6:G8"/>
    <mergeCell ref="H6:H8"/>
    <mergeCell ref="I6:I8"/>
  </mergeCells>
  <printOptions horizontalCentered="1"/>
  <pageMargins left="0" right="0" top="0.59055118110236227" bottom="0.19685039370078741" header="0" footer="0"/>
  <pageSetup paperSize="9" scale="96"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2018-10-08T07:41:24Z</cp:lastPrinted>
  <dcterms:created xsi:type="dcterms:W3CDTF">2007-07-27T10:32:34Z</dcterms:created>
  <dcterms:modified xsi:type="dcterms:W3CDTF">2018-10-26T06:28:06Z</dcterms:modified>
</cp:coreProperties>
</file>